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B Sample\"/>
    </mc:Choice>
  </mc:AlternateContent>
  <bookViews>
    <workbookView xWindow="0" yWindow="0" windowWidth="19200" windowHeight="11595" activeTab="4"/>
  </bookViews>
  <sheets>
    <sheet name="4B" sheetId="8" r:id="rId1"/>
    <sheet name="3B" sheetId="7" r:id="rId2"/>
    <sheet name="2B" sheetId="6" r:id="rId3"/>
    <sheet name="1B" sheetId="5" r:id="rId4"/>
    <sheet name="1B - 2B - 3B - 4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<sst xmlns="http://schemas.openxmlformats.org/spreadsheetml/2006/main" count="74" uniqueCount="26">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</sst>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3.244045058432599</c:v>
                </c:pt>
                <c:pt idx="1">
                  <c:v>3.1956481396246326</c:v>
                </c:pt>
                <c:pt idx="2">
                  <c:v>3.300730892677028</c:v>
                </c:pt>
                <c:pt idx="3">
                  <c:v>3.1255333879060032</c:v>
                </c:pt>
                <c:pt idx="4">
                  <c:v>3.0964185762121774</c:v>
                </c:pt>
                <c:pt idx="5">
                  <c:v>2.975110136737801</c:v>
                </c:pt>
                <c:pt idx="6">
                  <c:v>2.9730655277794242</c:v>
                </c:pt>
                <c:pt idx="7">
                  <c:v>3.0415375323231735</c:v>
                </c:pt>
                <c:pt idx="8">
                  <c:v>3.0985009322672505</c:v>
                </c:pt>
                <c:pt idx="9">
                  <c:v>3.1003102241010096</c:v>
                </c:pt>
                <c:pt idx="10">
                  <c:v>3.3476348347157989</c:v>
                </c:pt>
                <c:pt idx="11">
                  <c:v>3.1683393606221846</c:v>
                </c:pt>
                <c:pt idx="12">
                  <c:v>3.2024003843385436</c:v>
                </c:pt>
                <c:pt idx="13">
                  <c:v>3.1976446713999884</c:v>
                </c:pt>
                <c:pt idx="14">
                  <c:v>3.223603994202271</c:v>
                </c:pt>
                <c:pt idx="15">
                  <c:v>3.2656968789579208</c:v>
                </c:pt>
                <c:pt idx="16">
                  <c:v>3.3266546776912143</c:v>
                </c:pt>
                <c:pt idx="17">
                  <c:v>3.4140946397430114</c:v>
                </c:pt>
                <c:pt idx="18">
                  <c:v>3.507844626553914</c:v>
                </c:pt>
                <c:pt idx="19">
                  <c:v>3.3626667279715545</c:v>
                </c:pt>
                <c:pt idx="20">
                  <c:v>3.218337342159721</c:v>
                </c:pt>
                <c:pt idx="21">
                  <c:v>3.1705805054625831</c:v>
                </c:pt>
                <c:pt idx="22">
                  <c:v>3.1455966179670782</c:v>
                </c:pt>
                <c:pt idx="23">
                  <c:v>3.036112647781076</c:v>
                </c:pt>
                <c:pt idx="24">
                  <c:v>3.1831564129052636</c:v>
                </c:pt>
                <c:pt idx="25">
                  <c:v>3.1579926887637404</c:v>
                </c:pt>
                <c:pt idx="26">
                  <c:v>3.1638913782771509</c:v>
                </c:pt>
                <c:pt idx="27">
                  <c:v>3.0981890744771499</c:v>
                </c:pt>
                <c:pt idx="28">
                  <c:v>3.2099081940495977</c:v>
                </c:pt>
                <c:pt idx="29">
                  <c:v>3.3047338962555939</c:v>
                </c:pt>
                <c:pt idx="30">
                  <c:v>3.1996774059878259</c:v>
                </c:pt>
                <c:pt idx="31">
                  <c:v>3.0948524087169176</c:v>
                </c:pt>
                <c:pt idx="32">
                  <c:v>3.0887071942070414</c:v>
                </c:pt>
                <c:pt idx="33">
                  <c:v>3.0868396746423934</c:v>
                </c:pt>
                <c:pt idx="34">
                  <c:v>3.0756058284501528</c:v>
                </c:pt>
                <c:pt idx="35">
                  <c:v>3.0240896403715709</c:v>
                </c:pt>
                <c:pt idx="36">
                  <c:v>2.9863710566480584</c:v>
                </c:pt>
                <c:pt idx="37">
                  <c:v>2.9681283488520238</c:v>
                </c:pt>
                <c:pt idx="38">
                  <c:v>2.9266379492368553</c:v>
                </c:pt>
                <c:pt idx="39">
                  <c:v>2.9439519276644379</c:v>
                </c:pt>
                <c:pt idx="40">
                  <c:v>2.9294255390916679</c:v>
                </c:pt>
                <c:pt idx="41">
                  <c:v>2.9285996229046529</c:v>
                </c:pt>
                <c:pt idx="42">
                  <c:v>2.8997056300621877</c:v>
                </c:pt>
                <c:pt idx="43">
                  <c:v>2.8950559681567514</c:v>
                </c:pt>
                <c:pt idx="44">
                  <c:v>2.9119236564649249</c:v>
                </c:pt>
                <c:pt idx="45">
                  <c:v>2.9639105095498555</c:v>
                </c:pt>
                <c:pt idx="46">
                  <c:v>2.9701472824224098</c:v>
                </c:pt>
                <c:pt idx="47">
                  <c:v>3.0531901049954033</c:v>
                </c:pt>
                <c:pt idx="48">
                  <c:v>3.1135018001539656</c:v>
                </c:pt>
                <c:pt idx="49">
                  <c:v>3.3316524350848584</c:v>
                </c:pt>
                <c:pt idx="50">
                  <c:v>3.2779623317328714</c:v>
                </c:pt>
                <c:pt idx="51">
                  <c:v>3.3123002381954838</c:v>
                </c:pt>
                <c:pt idx="52">
                  <c:v>3.209828403824889</c:v>
                </c:pt>
                <c:pt idx="53">
                  <c:v>3.3611315621653399</c:v>
                </c:pt>
                <c:pt idx="54">
                  <c:v>3.340697889523049</c:v>
                </c:pt>
                <c:pt idx="55">
                  <c:v>3.3340766975062675</c:v>
                </c:pt>
                <c:pt idx="56">
                  <c:v>3.2940113492229681</c:v>
                </c:pt>
                <c:pt idx="57">
                  <c:v>3.1777178657208722</c:v>
                </c:pt>
                <c:pt idx="58">
                  <c:v>3.1564475742300759</c:v>
                </c:pt>
                <c:pt idx="59">
                  <c:v>3.1363981706056632</c:v>
                </c:pt>
                <c:pt idx="60">
                  <c:v>3.1860224972308968</c:v>
                </c:pt>
                <c:pt idx="61">
                  <c:v>3.1010465642466722</c:v>
                </c:pt>
                <c:pt idx="62">
                  <c:v>3.0343171631862336</c:v>
                </c:pt>
                <c:pt idx="63">
                  <c:v>3.1154034876474874</c:v>
                </c:pt>
                <c:pt idx="64">
                  <c:v>3.1176472086768729</c:v>
                </c:pt>
                <c:pt idx="65">
                  <c:v>3.0689951770397084</c:v>
                </c:pt>
                <c:pt idx="66">
                  <c:v>3.0999278913131989</c:v>
                </c:pt>
                <c:pt idx="67">
                  <c:v>3.1470204236013046</c:v>
                </c:pt>
                <c:pt idx="68">
                  <c:v>3.1120101977262422</c:v>
                </c:pt>
                <c:pt idx="69">
                  <c:v>3.0679431801304902</c:v>
                </c:pt>
                <c:pt idx="70">
                  <c:v>3.0340726566186711</c:v>
                </c:pt>
                <c:pt idx="71">
                  <c:v>3.0192350963059753</c:v>
                </c:pt>
                <c:pt idx="72">
                  <c:v>2.960797884037961</c:v>
                </c:pt>
                <c:pt idx="73">
                  <c:v>2.9758378250304625</c:v>
                </c:pt>
                <c:pt idx="74">
                  <c:v>2.9633758651543887</c:v>
                </c:pt>
                <c:pt idx="75">
                  <c:v>2.9336619468316965</c:v>
                </c:pt>
                <c:pt idx="76">
                  <c:v>2.9828189352119185</c:v>
                </c:pt>
                <c:pt idx="77">
                  <c:v>2.9988080543293889</c:v>
                </c:pt>
                <c:pt idx="78">
                  <c:v>2.9805770814081738</c:v>
                </c:pt>
                <c:pt idx="79">
                  <c:v>3.1743397951537191</c:v>
                </c:pt>
                <c:pt idx="80">
                  <c:v>2.9808764908778569</c:v>
                </c:pt>
                <c:pt idx="81">
                  <c:v>3.073510418071026</c:v>
                </c:pt>
                <c:pt idx="82">
                  <c:v>3.1332224566845785</c:v>
                </c:pt>
                <c:pt idx="83">
                  <c:v>3.199426970018997</c:v>
                </c:pt>
                <c:pt idx="84">
                  <c:v>3.4563132843917539</c:v>
                </c:pt>
                <c:pt idx="85">
                  <c:v>3.3931896608513683</c:v>
                </c:pt>
                <c:pt idx="86">
                  <c:v>3.2434049956208995</c:v>
                </c:pt>
                <c:pt idx="87">
                  <c:v>3.239242517973655</c:v>
                </c:pt>
                <c:pt idx="88">
                  <c:v>3.1448749911094946</c:v>
                </c:pt>
                <c:pt idx="89">
                  <c:v>3.1311711334887478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4.5709997785262937</c:v>
                </c:pt>
                <c:pt idx="1">
                  <c:v>4.7946562243273769</c:v>
                </c:pt>
                <c:pt idx="2">
                  <c:v>4.7249033652508059</c:v>
                </c:pt>
                <c:pt idx="3">
                  <c:v>5.0243470796315668</c:v>
                </c:pt>
                <c:pt idx="4">
                  <c:v>4.2081717455133703</c:v>
                </c:pt>
                <c:pt idx="5">
                  <c:v>5.2697825969386081</c:v>
                </c:pt>
                <c:pt idx="6">
                  <c:v>4.9897258238320124</c:v>
                </c:pt>
                <c:pt idx="7">
                  <c:v>4.3613350617318956</c:v>
                </c:pt>
                <c:pt idx="8">
                  <c:v>4.8226681774485334</c:v>
                </c:pt>
                <c:pt idx="9">
                  <c:v>4.7075148134098344</c:v>
                </c:pt>
                <c:pt idx="10">
                  <c:v>4.0869061483802955</c:v>
                </c:pt>
                <c:pt idx="11">
                  <c:v>4.5954383867473219</c:v>
                </c:pt>
                <c:pt idx="12">
                  <c:v>4.8619331787002391</c:v>
                </c:pt>
                <c:pt idx="13">
                  <c:v>4.9349033028535976</c:v>
                </c:pt>
                <c:pt idx="14">
                  <c:v>4.9866693141739944</c:v>
                </c:pt>
                <c:pt idx="15">
                  <c:v>5.0277489055464368</c:v>
                </c:pt>
                <c:pt idx="16">
                  <c:v>6.6064907227409373</c:v>
                </c:pt>
                <c:pt idx="17">
                  <c:v>4.0095202866737258</c:v>
                </c:pt>
                <c:pt idx="18">
                  <c:v>4.7039071622056747</c:v>
                </c:pt>
                <c:pt idx="19">
                  <c:v>4.0830104171450152</c:v>
                </c:pt>
                <c:pt idx="20">
                  <c:v>5.4010231744530994</c:v>
                </c:pt>
                <c:pt idx="21">
                  <c:v>4.9904020535981735</c:v>
                </c:pt>
                <c:pt idx="22">
                  <c:v>5.5254426962757179</c:v>
                </c:pt>
                <c:pt idx="23">
                  <c:v>5.9283946150498501</c:v>
                </c:pt>
                <c:pt idx="24">
                  <c:v>4.7151009934301324</c:v>
                </c:pt>
                <c:pt idx="25">
                  <c:v>5.3869481986397698</c:v>
                </c:pt>
                <c:pt idx="26">
                  <c:v>4.74185400968513</c:v>
                </c:pt>
                <c:pt idx="27">
                  <c:v>5.7494260483212098</c:v>
                </c:pt>
                <c:pt idx="28">
                  <c:v>4.4693490195429426</c:v>
                </c:pt>
                <c:pt idx="29">
                  <c:v>4.3096943426494176</c:v>
                </c:pt>
                <c:pt idx="30">
                  <c:v>5.1196512550769686</c:v>
                </c:pt>
                <c:pt idx="31">
                  <c:v>5.3642318252667707</c:v>
                </c:pt>
                <c:pt idx="32">
                  <c:v>4.6263599433687341</c:v>
                </c:pt>
                <c:pt idx="33">
                  <c:v>4.4076945343542011</c:v>
                </c:pt>
                <c:pt idx="34">
                  <c:v>3.9756753507482503</c:v>
                </c:pt>
                <c:pt idx="35">
                  <c:v>4.1984174153714378</c:v>
                </c:pt>
                <c:pt idx="36">
                  <c:v>4.5854119197239376</c:v>
                </c:pt>
                <c:pt idx="37">
                  <c:v>4.8730628857019527</c:v>
                </c:pt>
                <c:pt idx="38">
                  <c:v>3.5019443836903958</c:v>
                </c:pt>
                <c:pt idx="39">
                  <c:v>3.4816489831930486</c:v>
                </c:pt>
                <c:pt idx="40">
                  <c:v>3.4817162147362595</c:v>
                </c:pt>
                <c:pt idx="41">
                  <c:v>3.4836516440503522</c:v>
                </c:pt>
                <c:pt idx="42">
                  <c:v>3.4912391095912985</c:v>
                </c:pt>
                <c:pt idx="43">
                  <c:v>3.9470641975501168</c:v>
                </c:pt>
                <c:pt idx="44">
                  <c:v>3.9530571926784965</c:v>
                </c:pt>
                <c:pt idx="45">
                  <c:v>4.2712064666475502</c:v>
                </c:pt>
                <c:pt idx="46">
                  <c:v>4.2878922710999037</c:v>
                </c:pt>
                <c:pt idx="47">
                  <c:v>4.8475055988432487</c:v>
                </c:pt>
                <c:pt idx="48">
                  <c:v>5.8270347226556565</c:v>
                </c:pt>
                <c:pt idx="49">
                  <c:v>5.4487028800801696</c:v>
                </c:pt>
                <c:pt idx="50">
                  <c:v>4.8158794572566901</c:v>
                </c:pt>
                <c:pt idx="51">
                  <c:v>4.4737034533600308</c:v>
                </c:pt>
                <c:pt idx="52">
                  <c:v>3.9595168531399123</c:v>
                </c:pt>
                <c:pt idx="53">
                  <c:v>4.2494418873101214</c:v>
                </c:pt>
                <c:pt idx="54">
                  <c:v>3.6253304904884107</c:v>
                </c:pt>
                <c:pt idx="55">
                  <c:v>4.0002986891860575</c:v>
                </c:pt>
                <c:pt idx="56">
                  <c:v>4.3400213599532558</c:v>
                </c:pt>
                <c:pt idx="57">
                  <c:v>4.8256165227221146</c:v>
                </c:pt>
                <c:pt idx="58">
                  <c:v>3.9847795411808189</c:v>
                </c:pt>
                <c:pt idx="59">
                  <c:v>4.0750426450891029</c:v>
                </c:pt>
                <c:pt idx="60">
                  <c:v>7.1914787685575545</c:v>
                </c:pt>
                <c:pt idx="61">
                  <c:v>4.9662981073937216</c:v>
                </c:pt>
                <c:pt idx="62">
                  <c:v>6.2853449275292661</c:v>
                </c:pt>
                <c:pt idx="63">
                  <c:v>7.2215393809852975</c:v>
                </c:pt>
                <c:pt idx="64">
                  <c:v>4.9836831887040871</c:v>
                </c:pt>
                <c:pt idx="65">
                  <c:v>4.6023930629794609</c:v>
                </c:pt>
                <c:pt idx="66">
                  <c:v>4.033999839708434</c:v>
                </c:pt>
                <c:pt idx="67">
                  <c:v>4.0568222412013819</c:v>
                </c:pt>
                <c:pt idx="68">
                  <c:v>3.6704409095816199</c:v>
                </c:pt>
                <c:pt idx="69">
                  <c:v>3.6568017009454601</c:v>
                </c:pt>
                <c:pt idx="70">
                  <c:v>3.9214317032756609</c:v>
                </c:pt>
                <c:pt idx="71">
                  <c:v>4.2631403700478732</c:v>
                </c:pt>
                <c:pt idx="72">
                  <c:v>4.3716756891118775</c:v>
                </c:pt>
                <c:pt idx="73">
                  <c:v>3.2826620508001394</c:v>
                </c:pt>
                <c:pt idx="74">
                  <c:v>3.9279796490087064</c:v>
                </c:pt>
                <c:pt idx="75">
                  <c:v>4.9059373873939736</c:v>
                </c:pt>
                <c:pt idx="76">
                  <c:v>3.2524576796104605</c:v>
                </c:pt>
                <c:pt idx="77">
                  <c:v>3.7233497747895976</c:v>
                </c:pt>
                <c:pt idx="78">
                  <c:v>4.5413528791366389</c:v>
                </c:pt>
                <c:pt idx="79">
                  <c:v>4.4409112174673053</c:v>
                </c:pt>
                <c:pt idx="80">
                  <c:v>4.5216415761817279</c:v>
                </c:pt>
                <c:pt idx="81">
                  <c:v>4.0431000919367381</c:v>
                </c:pt>
                <c:pt idx="82">
                  <c:v>3.3895014831710473</c:v>
                </c:pt>
                <c:pt idx="83">
                  <c:v>3.7360048140671487</c:v>
                </c:pt>
                <c:pt idx="84">
                  <c:v>4.3833751049770271</c:v>
                </c:pt>
                <c:pt idx="85">
                  <c:v>4.2109361238350154</c:v>
                </c:pt>
                <c:pt idx="86">
                  <c:v>4.0501088137362533</c:v>
                </c:pt>
                <c:pt idx="87">
                  <c:v>4.278526999542609</c:v>
                </c:pt>
                <c:pt idx="88">
                  <c:v>4.8681324283540368</c:v>
                </c:pt>
                <c:pt idx="89">
                  <c:v>4.7335407565773107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9.1098873545159904</c:v>
                </c:pt>
                <c:pt idx="1">
                  <c:v>6.3610354447163271</c:v>
                </c:pt>
                <c:pt idx="2">
                  <c:v>7.3928070832384423</c:v>
                </c:pt>
                <c:pt idx="3">
                  <c:v>5.6714544479034963</c:v>
                </c:pt>
                <c:pt idx="4">
                  <c:v>6.0292022600343715</c:v>
                </c:pt>
                <c:pt idx="5">
                  <c:v>7.5930730339169097</c:v>
                </c:pt>
                <c:pt idx="6">
                  <c:v>5.7281230528121716</c:v>
                </c:pt>
                <c:pt idx="7">
                  <c:v>9.1165316164489649</c:v>
                </c:pt>
                <c:pt idx="8">
                  <c:v>8.7208383802793126</c:v>
                </c:pt>
                <c:pt idx="9">
                  <c:v>8.4833436148916253</c:v>
                </c:pt>
                <c:pt idx="10">
                  <c:v>6.7943908445100236</c:v>
                </c:pt>
                <c:pt idx="11">
                  <c:v>9.1103664779444173</c:v>
                </c:pt>
                <c:pt idx="12">
                  <c:v>9.1086632198334208</c:v>
                </c:pt>
                <c:pt idx="13">
                  <c:v>9.1062336418146757</c:v>
                </c:pt>
                <c:pt idx="14">
                  <c:v>9.1023096283341332</c:v>
                </c:pt>
                <c:pt idx="15">
                  <c:v>5.3440757042119342</c:v>
                </c:pt>
                <c:pt idx="16">
                  <c:v>6.6836063549263942</c:v>
                </c:pt>
                <c:pt idx="17">
                  <c:v>6.7609203364930197</c:v>
                </c:pt>
                <c:pt idx="18">
                  <c:v>7.9361718180842376</c:v>
                </c:pt>
                <c:pt idx="19">
                  <c:v>8.1320238372620874</c:v>
                </c:pt>
                <c:pt idx="20">
                  <c:v>6.0509357542151889</c:v>
                </c:pt>
                <c:pt idx="21">
                  <c:v>9.0927182900033028</c:v>
                </c:pt>
                <c:pt idx="22">
                  <c:v>3.2341872741185815</c:v>
                </c:pt>
                <c:pt idx="23">
                  <c:v>9.0924065683472346</c:v>
                </c:pt>
                <c:pt idx="24">
                  <c:v>8.726853061106052</c:v>
                </c:pt>
                <c:pt idx="25">
                  <c:v>8.8403585124988826</c:v>
                </c:pt>
                <c:pt idx="26">
                  <c:v>8.227760927400487</c:v>
                </c:pt>
                <c:pt idx="27">
                  <c:v>7.517551806399891</c:v>
                </c:pt>
                <c:pt idx="28">
                  <c:v>5.8217075270324887</c:v>
                </c:pt>
                <c:pt idx="29">
                  <c:v>9.0792966518843645</c:v>
                </c:pt>
                <c:pt idx="30">
                  <c:v>9.0813333568627037</c:v>
                </c:pt>
                <c:pt idx="31">
                  <c:v>7.5395615389871811</c:v>
                </c:pt>
                <c:pt idx="32">
                  <c:v>9.0829041856503245</c:v>
                </c:pt>
                <c:pt idx="33">
                  <c:v>9.0850641458432353</c:v>
                </c:pt>
                <c:pt idx="34">
                  <c:v>9.0823221744206588</c:v>
                </c:pt>
                <c:pt idx="35">
                  <c:v>9.0849639823374666</c:v>
                </c:pt>
                <c:pt idx="36">
                  <c:v>7.1009113091620266</c:v>
                </c:pt>
                <c:pt idx="37">
                  <c:v>5.0459000516181023</c:v>
                </c:pt>
                <c:pt idx="38">
                  <c:v>4.2000035230511621</c:v>
                </c:pt>
                <c:pt idx="39">
                  <c:v>9.0718813144290884</c:v>
                </c:pt>
                <c:pt idx="40">
                  <c:v>8.4216442632284725</c:v>
                </c:pt>
                <c:pt idx="41">
                  <c:v>8.3070690709575423</c:v>
                </c:pt>
                <c:pt idx="42">
                  <c:v>9.100754765476875</c:v>
                </c:pt>
                <c:pt idx="43">
                  <c:v>5.6803351370631479</c:v>
                </c:pt>
                <c:pt idx="44">
                  <c:v>6.3380337718276456</c:v>
                </c:pt>
                <c:pt idx="45">
                  <c:v>6.1796624288461279</c:v>
                </c:pt>
                <c:pt idx="46">
                  <c:v>7.1866794995671848</c:v>
                </c:pt>
                <c:pt idx="47">
                  <c:v>5.2138225533578302</c:v>
                </c:pt>
                <c:pt idx="48">
                  <c:v>7.1199140438007511</c:v>
                </c:pt>
                <c:pt idx="49">
                  <c:v>9.1037932959810544</c:v>
                </c:pt>
                <c:pt idx="50">
                  <c:v>7.6729061566141414</c:v>
                </c:pt>
                <c:pt idx="51">
                  <c:v>4.6001909065525357</c:v>
                </c:pt>
                <c:pt idx="52">
                  <c:v>4.7711231283388189</c:v>
                </c:pt>
                <c:pt idx="53">
                  <c:v>5.5883537268544714</c:v>
                </c:pt>
                <c:pt idx="54">
                  <c:v>9.1010433898213261</c:v>
                </c:pt>
                <c:pt idx="55">
                  <c:v>9.1019510503921293</c:v>
                </c:pt>
                <c:pt idx="56">
                  <c:v>9.0941427430866479</c:v>
                </c:pt>
                <c:pt idx="57">
                  <c:v>9.1011693782958734</c:v>
                </c:pt>
                <c:pt idx="58">
                  <c:v>9.1023795875345037</c:v>
                </c:pt>
                <c:pt idx="59">
                  <c:v>9.101234570473224</c:v>
                </c:pt>
                <c:pt idx="60">
                  <c:v>9.1032733148174234</c:v>
                </c:pt>
                <c:pt idx="61">
                  <c:v>9.1033874093699456</c:v>
                </c:pt>
                <c:pt idx="62">
                  <c:v>9.0966041588384794</c:v>
                </c:pt>
                <c:pt idx="63">
                  <c:v>9.104180966423721</c:v>
                </c:pt>
                <c:pt idx="64">
                  <c:v>7.449799470527525</c:v>
                </c:pt>
                <c:pt idx="65">
                  <c:v>9.1044162835483373</c:v>
                </c:pt>
                <c:pt idx="66">
                  <c:v>8.8318046790101299</c:v>
                </c:pt>
                <c:pt idx="67">
                  <c:v>8.1148423362379116</c:v>
                </c:pt>
                <c:pt idx="68">
                  <c:v>4.7778913248131625</c:v>
                </c:pt>
                <c:pt idx="69">
                  <c:v>9.1207810771275746</c:v>
                </c:pt>
                <c:pt idx="70">
                  <c:v>5.954524239301997</c:v>
                </c:pt>
                <c:pt idx="71">
                  <c:v>6.0142948987128548</c:v>
                </c:pt>
                <c:pt idx="72">
                  <c:v>5.5085429058244264</c:v>
                </c:pt>
                <c:pt idx="73">
                  <c:v>9.1040043894219949</c:v>
                </c:pt>
                <c:pt idx="74">
                  <c:v>5.1625806028320866</c:v>
                </c:pt>
                <c:pt idx="75">
                  <c:v>7.9107272394641308</c:v>
                </c:pt>
                <c:pt idx="76">
                  <c:v>4.8507295969547117</c:v>
                </c:pt>
                <c:pt idx="77">
                  <c:v>6.7534218045284717</c:v>
                </c:pt>
                <c:pt idx="78">
                  <c:v>6.6609822189779546</c:v>
                </c:pt>
                <c:pt idx="79">
                  <c:v>9.0757689646644728</c:v>
                </c:pt>
                <c:pt idx="80">
                  <c:v>3.3922883973991409</c:v>
                </c:pt>
                <c:pt idx="81">
                  <c:v>9.0938058570927627</c:v>
                </c:pt>
                <c:pt idx="82">
                  <c:v>9.1050913367226727</c:v>
                </c:pt>
                <c:pt idx="83">
                  <c:v>9.1013605410187637</c:v>
                </c:pt>
                <c:pt idx="84">
                  <c:v>9.1009347292924208</c:v>
                </c:pt>
                <c:pt idx="85">
                  <c:v>9.1051894642242726</c:v>
                </c:pt>
                <c:pt idx="86">
                  <c:v>5.8469359306633617</c:v>
                </c:pt>
                <c:pt idx="87">
                  <c:v>4.2615084371611598</c:v>
                </c:pt>
                <c:pt idx="88">
                  <c:v>6.8952311526706032</c:v>
                </c:pt>
                <c:pt idx="89">
                  <c:v>9.103332051578624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1.6666903920241718</c:v>
                </c:pt>
                <c:pt idx="1">
                  <c:v>1.5453739079098261</c:v>
                </c:pt>
                <c:pt idx="2">
                  <c:v>1.2281794246350188</c:v>
                </c:pt>
                <c:pt idx="3">
                  <c:v>2.2707547246996977</c:v>
                </c:pt>
                <c:pt idx="4">
                  <c:v>2.1075158600350417</c:v>
                </c:pt>
                <c:pt idx="5">
                  <c:v>2.9672766663785919</c:v>
                </c:pt>
                <c:pt idx="6">
                  <c:v>1.8551592131180044</c:v>
                </c:pt>
                <c:pt idx="7">
                  <c:v>3.1015447128459006</c:v>
                </c:pt>
                <c:pt idx="8">
                  <c:v>2.8255054190316957</c:v>
                </c:pt>
                <c:pt idx="9">
                  <c:v>2.4890343140425002</c:v>
                </c:pt>
                <c:pt idx="10">
                  <c:v>1.4706082279160726</c:v>
                </c:pt>
                <c:pt idx="11">
                  <c:v>1.8643798421072275</c:v>
                </c:pt>
                <c:pt idx="12">
                  <c:v>1.5221951978281127</c:v>
                </c:pt>
                <c:pt idx="13">
                  <c:v>2.0613332749813349</c:v>
                </c:pt>
                <c:pt idx="14">
                  <c:v>2.0300307737734262</c:v>
                </c:pt>
                <c:pt idx="15">
                  <c:v>1.4808581418220472</c:v>
                </c:pt>
                <c:pt idx="16">
                  <c:v>1.3778071615824221</c:v>
                </c:pt>
                <c:pt idx="17">
                  <c:v>1.1743791596935451</c:v>
                </c:pt>
                <c:pt idx="18">
                  <c:v>1.3912196694426857</c:v>
                </c:pt>
                <c:pt idx="19">
                  <c:v>1.439099463483152</c:v>
                </c:pt>
                <c:pt idx="20">
                  <c:v>2.3324513318972442</c:v>
                </c:pt>
                <c:pt idx="21">
                  <c:v>4.0753710492741178</c:v>
                </c:pt>
                <c:pt idx="22">
                  <c:v>3.846427456582711</c:v>
                </c:pt>
                <c:pt idx="23">
                  <c:v>3.096420513209067</c:v>
                </c:pt>
                <c:pt idx="24">
                  <c:v>3.2793821636585565</c:v>
                </c:pt>
                <c:pt idx="25">
                  <c:v>3.5099768311071444</c:v>
                </c:pt>
                <c:pt idx="26">
                  <c:v>3.3269822269024898</c:v>
                </c:pt>
                <c:pt idx="27">
                  <c:v>3.2700491847082014</c:v>
                </c:pt>
                <c:pt idx="28">
                  <c:v>2.9670394630801504</c:v>
                </c:pt>
                <c:pt idx="29">
                  <c:v>2.5878005098500032</c:v>
                </c:pt>
                <c:pt idx="30">
                  <c:v>3.1401071613901523</c:v>
                </c:pt>
                <c:pt idx="31">
                  <c:v>3.8728852240773164</c:v>
                </c:pt>
                <c:pt idx="32">
                  <c:v>2.5315068724159637</c:v>
                </c:pt>
                <c:pt idx="33">
                  <c:v>2.5573925262315429</c:v>
                </c:pt>
                <c:pt idx="34">
                  <c:v>2.4451974453419836</c:v>
                </c:pt>
                <c:pt idx="35">
                  <c:v>2.0046268448387932</c:v>
                </c:pt>
                <c:pt idx="36">
                  <c:v>2.617824337406534</c:v>
                </c:pt>
                <c:pt idx="37">
                  <c:v>2.447244257239324</c:v>
                </c:pt>
                <c:pt idx="38">
                  <c:v>2.7364671803532339</c:v>
                </c:pt>
                <c:pt idx="39">
                  <c:v>2.7276041574458794</c:v>
                </c:pt>
                <c:pt idx="40">
                  <c:v>2.7278566798725135</c:v>
                </c:pt>
                <c:pt idx="41">
                  <c:v>2.7279383934991848</c:v>
                </c:pt>
                <c:pt idx="42">
                  <c:v>2.7335841434858099</c:v>
                </c:pt>
                <c:pt idx="43">
                  <c:v>2.7266280151519715</c:v>
                </c:pt>
                <c:pt idx="44">
                  <c:v>3.2426325246751357</c:v>
                </c:pt>
                <c:pt idx="45">
                  <c:v>2.7465884631424657</c:v>
                </c:pt>
                <c:pt idx="46">
                  <c:v>2.7066518265522688</c:v>
                </c:pt>
                <c:pt idx="47">
                  <c:v>3.1763718373217467</c:v>
                </c:pt>
                <c:pt idx="48">
                  <c:v>3.9191341401610442</c:v>
                </c:pt>
                <c:pt idx="49">
                  <c:v>3.4393559532789233</c:v>
                </c:pt>
                <c:pt idx="50">
                  <c:v>2.8200952347860491</c:v>
                </c:pt>
                <c:pt idx="51">
                  <c:v>2.4477477983856479</c:v>
                </c:pt>
                <c:pt idx="52">
                  <c:v>1.8738872925864736</c:v>
                </c:pt>
                <c:pt idx="53">
                  <c:v>1.4423996929183129</c:v>
                </c:pt>
                <c:pt idx="54">
                  <c:v>1.472686052692735</c:v>
                </c:pt>
                <c:pt idx="55">
                  <c:v>1.7169495910106829</c:v>
                </c:pt>
                <c:pt idx="56">
                  <c:v>2.0437646726782726</c:v>
                </c:pt>
                <c:pt idx="57">
                  <c:v>2.1199749038134486</c:v>
                </c:pt>
                <c:pt idx="58">
                  <c:v>2.5201709189976853</c:v>
                </c:pt>
                <c:pt idx="59">
                  <c:v>3.4511977905431173</c:v>
                </c:pt>
                <c:pt idx="60">
                  <c:v>2.4722241387355277</c:v>
                </c:pt>
                <c:pt idx="61">
                  <c:v>1.2768912978997271</c:v>
                </c:pt>
                <c:pt idx="62">
                  <c:v>1.9965143027929293</c:v>
                </c:pt>
                <c:pt idx="63">
                  <c:v>2.0253912002361947</c:v>
                </c:pt>
                <c:pt idx="64">
                  <c:v>2.161868691065409</c:v>
                </c:pt>
                <c:pt idx="65">
                  <c:v>2.5723665499823842</c:v>
                </c:pt>
                <c:pt idx="66">
                  <c:v>2.0206173078943621</c:v>
                </c:pt>
                <c:pt idx="67">
                  <c:v>1.9573742180277944</c:v>
                </c:pt>
                <c:pt idx="68">
                  <c:v>2.4355957776448709</c:v>
                </c:pt>
                <c:pt idx="69">
                  <c:v>2.1178551089795783</c:v>
                </c:pt>
                <c:pt idx="70">
                  <c:v>2.0653931422246017</c:v>
                </c:pt>
                <c:pt idx="71">
                  <c:v>1.4181141509091248</c:v>
                </c:pt>
                <c:pt idx="72">
                  <c:v>2.171640616879519</c:v>
                </c:pt>
                <c:pt idx="73">
                  <c:v>2.1637057723039117</c:v>
                </c:pt>
                <c:pt idx="74">
                  <c:v>1.6991118409600992</c:v>
                </c:pt>
                <c:pt idx="75">
                  <c:v>1.9054885850010812</c:v>
                </c:pt>
                <c:pt idx="76">
                  <c:v>1.3945163788942965</c:v>
                </c:pt>
                <c:pt idx="77">
                  <c:v>1.9194514167055328</c:v>
                </c:pt>
                <c:pt idx="78">
                  <c:v>1.9355878658121448</c:v>
                </c:pt>
                <c:pt idx="79">
                  <c:v>2.4928365019989105</c:v>
                </c:pt>
                <c:pt idx="80">
                  <c:v>1.6312306136270194</c:v>
                </c:pt>
                <c:pt idx="81">
                  <c:v>1.398653507187043</c:v>
                </c:pt>
                <c:pt idx="82">
                  <c:v>1.4160113734041337</c:v>
                </c:pt>
                <c:pt idx="83">
                  <c:v>1.4035820694119818</c:v>
                </c:pt>
                <c:pt idx="84">
                  <c:v>1.4019460428441948</c:v>
                </c:pt>
                <c:pt idx="85">
                  <c:v>1.3844613873120784</c:v>
                </c:pt>
                <c:pt idx="86">
                  <c:v>2.0626826855921534</c:v>
                </c:pt>
                <c:pt idx="87">
                  <c:v>1.7079227089407993</c:v>
                </c:pt>
                <c:pt idx="88">
                  <c:v>3.6525166295828151</c:v>
                </c:pt>
                <c:pt idx="89">
                  <c:v>3.171749069623782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86840"/>
        <c:axId val="217087232"/>
      </c:scatterChart>
      <c:valAx>
        <c:axId val="21708684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87232"/>
        <c:crosses val="autoZero"/>
        <c:crossBetween val="midCat"/>
      </c:valAx>
      <c:valAx>
        <c:axId val="2170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86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14.722999570000001</v>
      </c>
      <c r="C2">
        <v>0.66259997999999998</v>
      </c>
      <c r="D2">
        <v>308.23800659</v>
      </c>
      <c r="E2">
        <v>1.2620999799999999</v>
      </c>
      <c r="F2">
        <v>1023.47900391</v>
      </c>
      <c r="G2">
        <v>1.2490999700000001</v>
      </c>
      <c r="H2">
        <v>1096.2089843700001</v>
      </c>
      <c r="K2" s="2">
        <f>TREND(Calibration!$A$2:$A$4,Calibration!$B$2:$B$4,C2)</f>
        <v>423.12627032060675</v>
      </c>
      <c r="L2" s="2">
        <f>TREND(Calibration!$A$2:$A$4,Calibration!$C$2:$C$4,E2)</f>
        <v>490.86654345461324</v>
      </c>
      <c r="M2" s="2">
        <f>TREND(Calibration!$A$2:$A$4,Calibration!$D$2:$D$4,G2)</f>
        <v>473.89621546155342</v>
      </c>
      <c r="O2" s="2">
        <f>AVERAGE(K2:K409)</f>
        <v>420.96368600384181</v>
      </c>
    </row>
    <row r="3" spans="1:15" x14ac:dyDescent="0.25">
      <c r="A3">
        <v>3795</v>
      </c>
      <c r="B3">
        <v>14.725999829999999</v>
      </c>
      <c r="C3">
        <v>0.66049999000000004</v>
      </c>
      <c r="D3">
        <v>1157.5119628899999</v>
      </c>
      <c r="E3">
        <v>1.2447999700000001</v>
      </c>
      <c r="F3">
        <v>1236.4890136700001</v>
      </c>
      <c r="G3">
        <v>1.2496999499999999</v>
      </c>
      <c r="H3">
        <v>9.9000003020963209E+37</v>
      </c>
      <c r="K3" s="2">
        <f>TREND(Calibration!$A$2:$A$4,Calibration!$B$2:$B$4,C3)</f>
        <v>421.83819771778815</v>
      </c>
      <c r="L3" s="2">
        <f>TREND(Calibration!$A$2:$A$4,Calibration!$C$2:$C$4,E3)</f>
        <v>483.86720979609294</v>
      </c>
      <c r="M3" s="2">
        <f>TREND(Calibration!$A$2:$A$4,Calibration!$D$2:$D$4,G3)</f>
        <v>474.14355059230297</v>
      </c>
    </row>
    <row r="4" spans="1:15" x14ac:dyDescent="0.25">
      <c r="A4">
        <v>8793</v>
      </c>
      <c r="B4">
        <v>14.81099987</v>
      </c>
      <c r="C4">
        <v>0.64800000000000002</v>
      </c>
      <c r="D4">
        <v>996.82000731999995</v>
      </c>
      <c r="E4">
        <v>1.17939997</v>
      </c>
      <c r="F4">
        <v>1029.57995605</v>
      </c>
      <c r="G4">
        <v>1.24800003</v>
      </c>
      <c r="H4">
        <v>9.9000003020963209E+37</v>
      </c>
      <c r="K4" s="2">
        <f>TREND(Calibration!$A$2:$A$4,Calibration!$B$2:$B$4,C4)</f>
        <v>414.17106851502655</v>
      </c>
      <c r="L4" s="2">
        <f>TREND(Calibration!$A$2:$A$4,Calibration!$C$2:$C$4,E4)</f>
        <v>457.40731634705844</v>
      </c>
      <c r="M4" s="2">
        <f>TREND(Calibration!$A$2:$A$4,Calibration!$D$2:$D$4,G4)</f>
        <v>473.4427773407549</v>
      </c>
    </row>
    <row r="5" spans="1:15" x14ac:dyDescent="0.25">
      <c r="A5">
        <v>13795</v>
      </c>
      <c r="B5">
        <v>14.87899971</v>
      </c>
      <c r="C5">
        <v>0.65829998000000001</v>
      </c>
      <c r="D5">
        <v>291.47500609999997</v>
      </c>
      <c r="E5">
        <v>1.16540003</v>
      </c>
      <c r="F5">
        <v>9.9000003020963209E+37</v>
      </c>
      <c r="G5">
        <v>1.24800003</v>
      </c>
      <c r="H5">
        <v>9.9000003020963209E+37</v>
      </c>
      <c r="K5" s="2">
        <f>TREND(Calibration!$A$2:$A$4,Calibration!$B$2:$B$4,C5)</f>
        <v>420.48877576486115</v>
      </c>
      <c r="L5" s="2">
        <f>TREND(Calibration!$A$2:$A$4,Calibration!$C$2:$C$4,E5)</f>
        <v>451.74314324777902</v>
      </c>
      <c r="M5" s="2">
        <f>TREND(Calibration!$A$2:$A$4,Calibration!$D$2:$D$4,G5)</f>
        <v>473.4427773407549</v>
      </c>
    </row>
    <row r="6" spans="1:15" x14ac:dyDescent="0.25">
      <c r="A6">
        <v>18799</v>
      </c>
      <c r="B6">
        <v>14.911000250000001</v>
      </c>
      <c r="C6">
        <v>0.65179997999999995</v>
      </c>
      <c r="D6">
        <v>916.81402588000003</v>
      </c>
      <c r="E6">
        <v>1.17400002</v>
      </c>
      <c r="F6">
        <v>9.9000003020963209E+37</v>
      </c>
      <c r="G6">
        <v>1.24699998</v>
      </c>
      <c r="H6">
        <v>9.9000003020963209E+37</v>
      </c>
      <c r="K6" s="2">
        <f>TREND(Calibration!$A$2:$A$4,Calibration!$B$2:$B$4,C6)</f>
        <v>416.50186538989681</v>
      </c>
      <c r="L6" s="2">
        <f>TREND(Calibration!$A$2:$A$4,Calibration!$C$2:$C$4,E6)</f>
        <v>455.22257473191911</v>
      </c>
      <c r="M6" s="2">
        <f>TREND(Calibration!$A$2:$A$4,Calibration!$D$2:$D$4,G6)</f>
        <v>473.03051776959228</v>
      </c>
    </row>
    <row r="7" spans="1:15" x14ac:dyDescent="0.25">
      <c r="A7">
        <v>23795</v>
      </c>
      <c r="B7">
        <v>14.90499973</v>
      </c>
      <c r="C7">
        <v>0.64639997000000005</v>
      </c>
      <c r="D7">
        <v>1114.4739990200001</v>
      </c>
      <c r="E7">
        <v>1.1664999700000001</v>
      </c>
      <c r="F7">
        <v>1083.20996094</v>
      </c>
      <c r="G7">
        <v>1.24749994</v>
      </c>
      <c r="H7">
        <v>9.9000003020963209E+37</v>
      </c>
      <c r="K7" s="2">
        <f>TREND(Calibration!$A$2:$A$4,Calibration!$B$2:$B$4,C7)</f>
        <v>413.18965679083362</v>
      </c>
      <c r="L7" s="2">
        <f>TREND(Calibration!$A$2:$A$4,Calibration!$C$2:$C$4,E7)</f>
        <v>452.18816305206548</v>
      </c>
      <c r="M7" s="2">
        <f>TREND(Calibration!$A$2:$A$4,Calibration!$D$2:$D$4,G7)</f>
        <v>473.23662075964114</v>
      </c>
    </row>
    <row r="8" spans="1:15" x14ac:dyDescent="0.25">
      <c r="A8">
        <v>28797</v>
      </c>
      <c r="B8">
        <v>14.914999959999999</v>
      </c>
      <c r="C8">
        <v>0.64160001</v>
      </c>
      <c r="D8">
        <v>738.82702637</v>
      </c>
      <c r="E8">
        <v>1.13569999</v>
      </c>
      <c r="F8">
        <v>729.61297606999995</v>
      </c>
      <c r="G8">
        <v>1.24530005</v>
      </c>
      <c r="H8">
        <v>9.9000003020963209E+37</v>
      </c>
      <c r="K8" s="2">
        <f>TREND(Calibration!$A$2:$A$4,Calibration!$B$2:$B$4,C8)</f>
        <v>410.24550135646228</v>
      </c>
      <c r="L8" s="2">
        <f>TREND(Calibration!$A$2:$A$4,Calibration!$C$2:$C$4,E8)</f>
        <v>439.72693692007169</v>
      </c>
      <c r="M8" s="2">
        <f>TREND(Calibration!$A$2:$A$4,Calibration!$D$2:$D$4,G8)</f>
        <v>472.32974039565443</v>
      </c>
    </row>
    <row r="9" spans="1:15" x14ac:dyDescent="0.25">
      <c r="A9">
        <v>33797</v>
      </c>
      <c r="B9">
        <v>14.79800034</v>
      </c>
      <c r="C9">
        <v>0.64639997000000005</v>
      </c>
      <c r="D9">
        <v>635.03698729999996</v>
      </c>
      <c r="E9">
        <v>1.1217000500000001</v>
      </c>
      <c r="F9">
        <v>667.56298828000001</v>
      </c>
      <c r="G9">
        <v>1.24749994</v>
      </c>
      <c r="H9">
        <v>9.9000003020963209E+37</v>
      </c>
      <c r="K9" s="2">
        <f>TREND(Calibration!$A$2:$A$4,Calibration!$B$2:$B$4,C9)</f>
        <v>413.18965679083362</v>
      </c>
      <c r="L9" s="2">
        <f>TREND(Calibration!$A$2:$A$4,Calibration!$C$2:$C$4,E9)</f>
        <v>434.06276382079227</v>
      </c>
      <c r="M9" s="2">
        <f>TREND(Calibration!$A$2:$A$4,Calibration!$D$2:$D$4,G9)</f>
        <v>473.23662075964114</v>
      </c>
    </row>
    <row r="10" spans="1:15" x14ac:dyDescent="0.25">
      <c r="A10">
        <v>38797</v>
      </c>
      <c r="B10">
        <v>14.67099953</v>
      </c>
      <c r="C10">
        <v>0.64590000999999997</v>
      </c>
      <c r="D10">
        <v>1088.2239990200001</v>
      </c>
      <c r="E10">
        <v>1.17780006</v>
      </c>
      <c r="F10">
        <v>701.71801758000004</v>
      </c>
      <c r="G10">
        <v>1.24530005</v>
      </c>
      <c r="H10">
        <v>9.9000003020963209E+37</v>
      </c>
      <c r="K10" s="2">
        <f>TREND(Calibration!$A$2:$A$4,Calibration!$B$2:$B$4,C10)</f>
        <v>412.88299591220789</v>
      </c>
      <c r="L10" s="2">
        <f>TREND(Calibration!$A$2:$A$4,Calibration!$C$2:$C$4,E10)</f>
        <v>456.76001591696604</v>
      </c>
      <c r="M10" s="2">
        <f>TREND(Calibration!$A$2:$A$4,Calibration!$D$2:$D$4,G10)</f>
        <v>472.32974039565443</v>
      </c>
    </row>
    <row r="11" spans="1:15" x14ac:dyDescent="0.25">
      <c r="A11">
        <v>43797</v>
      </c>
      <c r="B11">
        <v>14.50899982</v>
      </c>
      <c r="C11">
        <v>0.64749997999999997</v>
      </c>
      <c r="D11">
        <v>1302.9160156200001</v>
      </c>
      <c r="E11">
        <v>1.2043000500000001</v>
      </c>
      <c r="F11">
        <v>684.38598633000004</v>
      </c>
      <c r="G11">
        <v>1.2447999700000001</v>
      </c>
      <c r="H11">
        <v>9.9000003020963209E+37</v>
      </c>
      <c r="K11" s="2">
        <f>TREND(Calibration!$A$2:$A$4,Calibration!$B$2:$B$4,C11)</f>
        <v>413.8643708341512</v>
      </c>
      <c r="L11" s="2">
        <f>TREND(Calibration!$A$2:$A$4,Calibration!$C$2:$C$4,E11)</f>
        <v>467.48152832981742</v>
      </c>
      <c r="M11" s="2">
        <f>TREND(Calibration!$A$2:$A$4,Calibration!$D$2:$D$4,G11)</f>
        <v>472.12358793693045</v>
      </c>
    </row>
    <row r="12" spans="1:15" x14ac:dyDescent="0.25">
      <c r="A12">
        <v>48797</v>
      </c>
      <c r="B12">
        <v>14.40499973</v>
      </c>
      <c r="C12">
        <v>0.65179997999999995</v>
      </c>
      <c r="D12">
        <v>1278.2889404299999</v>
      </c>
      <c r="E12">
        <v>1.2798999499999999</v>
      </c>
      <c r="F12">
        <v>797.68298340000001</v>
      </c>
      <c r="G12">
        <v>1.24699998</v>
      </c>
      <c r="H12">
        <v>9.9000003020963209E+37</v>
      </c>
      <c r="K12" s="2">
        <f>TREND(Calibration!$A$2:$A$4,Calibration!$B$2:$B$4,C12)</f>
        <v>416.50186538989681</v>
      </c>
      <c r="L12" s="2">
        <f>TREND(Calibration!$A$2:$A$4,Calibration!$C$2:$C$4,E12)</f>
        <v>498.06815369308435</v>
      </c>
      <c r="M12" s="2">
        <f>TREND(Calibration!$A$2:$A$4,Calibration!$D$2:$D$4,G12)</f>
        <v>473.03051776959228</v>
      </c>
    </row>
    <row r="13" spans="1:15" x14ac:dyDescent="0.25">
      <c r="A13">
        <v>53798</v>
      </c>
      <c r="B13">
        <v>14.248999599999999</v>
      </c>
      <c r="C13">
        <v>0.65289998000000005</v>
      </c>
      <c r="D13">
        <v>1300.39099121</v>
      </c>
      <c r="E13">
        <v>1.2490999700000001</v>
      </c>
      <c r="F13">
        <v>743.30603026999995</v>
      </c>
      <c r="G13">
        <v>1.2443000099999999</v>
      </c>
      <c r="H13">
        <v>9.9000003020963209E+37</v>
      </c>
      <c r="K13" s="2">
        <f>TREND(Calibration!$A$2:$A$4,Calibration!$B$2:$B$4,C13)</f>
        <v>417.17657329950623</v>
      </c>
      <c r="L13" s="2">
        <f>TREND(Calibration!$A$2:$A$4,Calibration!$C$2:$C$4,E13)</f>
        <v>485.60692756109063</v>
      </c>
      <c r="M13" s="2">
        <f>TREND(Calibration!$A$2:$A$4,Calibration!$D$2:$D$4,G13)</f>
        <v>471.91748494688147</v>
      </c>
    </row>
    <row r="14" spans="1:15" x14ac:dyDescent="0.25">
      <c r="A14">
        <v>58798</v>
      </c>
      <c r="B14">
        <v>14.194000239999999</v>
      </c>
      <c r="C14">
        <v>0.64969999</v>
      </c>
      <c r="D14">
        <v>1326.3430175799999</v>
      </c>
      <c r="E14">
        <v>1.42789996</v>
      </c>
      <c r="F14">
        <v>9.9000003020963209E+37</v>
      </c>
      <c r="G14">
        <v>1.2447999700000001</v>
      </c>
      <c r="H14">
        <v>9.9000003020963209E+37</v>
      </c>
      <c r="K14" s="2">
        <f>TREND(Calibration!$A$2:$A$4,Calibration!$B$2:$B$4,C14)</f>
        <v>415.21379278707821</v>
      </c>
      <c r="L14" s="2">
        <f>TREND(Calibration!$A$2:$A$4,Calibration!$C$2:$C$4,E14)</f>
        <v>557.94681569699924</v>
      </c>
      <c r="M14" s="2">
        <f>TREND(Calibration!$A$2:$A$4,Calibration!$D$2:$D$4,G14)</f>
        <v>472.12358793693045</v>
      </c>
    </row>
    <row r="15" spans="1:15" x14ac:dyDescent="0.25">
      <c r="A15">
        <v>63799</v>
      </c>
      <c r="B15">
        <v>14.16800022</v>
      </c>
      <c r="C15">
        <v>0.64700000999999996</v>
      </c>
      <c r="D15">
        <v>959.71099853999999</v>
      </c>
      <c r="E15">
        <v>1.3096000000000001</v>
      </c>
      <c r="F15">
        <v>9.9000003020963209E+37</v>
      </c>
      <c r="G15">
        <v>1.24530005</v>
      </c>
      <c r="H15">
        <v>846.08300781000003</v>
      </c>
      <c r="K15" s="2">
        <f>TREND(Calibration!$A$2:$A$4,Calibration!$B$2:$B$4,C15)</f>
        <v>413.5577038218172</v>
      </c>
      <c r="L15" s="2">
        <f>TREND(Calibration!$A$2:$A$4,Calibration!$C$2:$C$4,E15)</f>
        <v>510.08436406664703</v>
      </c>
      <c r="M15" s="2">
        <f>TREND(Calibration!$A$2:$A$4,Calibration!$D$2:$D$4,G15)</f>
        <v>472.32974039565443</v>
      </c>
    </row>
    <row r="16" spans="1:15" x14ac:dyDescent="0.25">
      <c r="A16">
        <v>68799</v>
      </c>
      <c r="B16">
        <v>14.18799973</v>
      </c>
      <c r="C16">
        <v>0.64639997000000005</v>
      </c>
      <c r="D16">
        <v>9.9000003020963209E+37</v>
      </c>
      <c r="E16">
        <v>1.33280003</v>
      </c>
      <c r="F16">
        <v>1064.80200195</v>
      </c>
      <c r="G16">
        <v>1.2437000300000001</v>
      </c>
      <c r="H16">
        <v>9.9000003020963209E+37</v>
      </c>
      <c r="K16" s="2">
        <f>TREND(Calibration!$A$2:$A$4,Calibration!$B$2:$B$4,C16)</f>
        <v>413.18965679083362</v>
      </c>
      <c r="L16" s="2">
        <f>TREND(Calibration!$A$2:$A$4,Calibration!$C$2:$C$4,E16)</f>
        <v>519.4707604246654</v>
      </c>
      <c r="M16" s="2">
        <f>TREND(Calibration!$A$2:$A$4,Calibration!$D$2:$D$4,G16)</f>
        <v>471.67014981613193</v>
      </c>
    </row>
    <row r="17" spans="1:13" x14ac:dyDescent="0.25">
      <c r="A17">
        <v>73800</v>
      </c>
      <c r="B17">
        <v>14.23700047</v>
      </c>
      <c r="C17">
        <v>0.65719998000000002</v>
      </c>
      <c r="D17">
        <v>492.76300049000002</v>
      </c>
      <c r="E17">
        <v>1.3100999600000001</v>
      </c>
      <c r="F17">
        <v>9.9000003020963209E+37</v>
      </c>
      <c r="G17">
        <v>1.2464</v>
      </c>
      <c r="H17">
        <v>829.36499022999999</v>
      </c>
      <c r="K17" s="2">
        <f>TREND(Calibration!$A$2:$A$4,Calibration!$B$2:$B$4,C17)</f>
        <v>419.81406785525184</v>
      </c>
      <c r="L17" s="2">
        <f>TREND(Calibration!$A$2:$A$4,Calibration!$C$2:$C$4,E17)</f>
        <v>510.28664064659779</v>
      </c>
      <c r="M17" s="2">
        <f>TREND(Calibration!$A$2:$A$4,Calibration!$D$2:$D$4,G17)</f>
        <v>472.78318263884262</v>
      </c>
    </row>
    <row r="18" spans="1:13" x14ac:dyDescent="0.25">
      <c r="A18">
        <v>78799</v>
      </c>
      <c r="B18">
        <v>14.178000450000001</v>
      </c>
      <c r="C18">
        <v>0.65130001000000004</v>
      </c>
      <c r="D18">
        <v>9.9000003020963209E+37</v>
      </c>
      <c r="E18">
        <v>1.3242000300000001</v>
      </c>
      <c r="F18">
        <v>846.76300048999997</v>
      </c>
      <c r="G18">
        <v>1.2443000099999999</v>
      </c>
      <c r="H18">
        <v>9.9000003020963209E+37</v>
      </c>
      <c r="K18" s="2">
        <f>TREND(Calibration!$A$2:$A$4,Calibration!$B$2:$B$4,C18)</f>
        <v>416.19519837756286</v>
      </c>
      <c r="L18" s="2">
        <f>TREND(Calibration!$A$2:$A$4,Calibration!$C$2:$C$4,E18)</f>
        <v>515.99132489467002</v>
      </c>
      <c r="M18" s="2">
        <f>TREND(Calibration!$A$2:$A$4,Calibration!$D$2:$D$4,G18)</f>
        <v>471.91748494688147</v>
      </c>
    </row>
    <row r="19" spans="1:13" x14ac:dyDescent="0.25">
      <c r="A19">
        <v>83800</v>
      </c>
      <c r="B19">
        <v>14.17500019</v>
      </c>
      <c r="C19">
        <v>0.64749997999999997</v>
      </c>
      <c r="D19">
        <v>888.74102783000001</v>
      </c>
      <c r="E19">
        <v>1.23889995</v>
      </c>
      <c r="F19">
        <v>854.72601318</v>
      </c>
      <c r="G19">
        <v>1.2425999599999999</v>
      </c>
      <c r="H19">
        <v>1338.8280029299999</v>
      </c>
      <c r="K19" s="2">
        <f>TREND(Calibration!$A$2:$A$4,Calibration!$B$2:$B$4,C19)</f>
        <v>413.8643708341512</v>
      </c>
      <c r="L19" s="2">
        <f>TREND(Calibration!$A$2:$A$4,Calibration!$C$2:$C$4,E19)</f>
        <v>481.48014709659486</v>
      </c>
      <c r="M19" s="2">
        <f>TREND(Calibration!$A$2:$A$4,Calibration!$D$2:$D$4,G19)</f>
        <v>471.21665810426862</v>
      </c>
    </row>
    <row r="20" spans="1:13" x14ac:dyDescent="0.25">
      <c r="A20">
        <v>88874</v>
      </c>
      <c r="B20">
        <v>14.10400009</v>
      </c>
      <c r="C20">
        <v>0.65509998999999997</v>
      </c>
      <c r="D20">
        <v>811.57598876999998</v>
      </c>
      <c r="E20">
        <v>1.3631000499999999</v>
      </c>
      <c r="F20">
        <v>952.18402100000003</v>
      </c>
      <c r="G20">
        <v>1.2425999599999999</v>
      </c>
      <c r="H20">
        <v>9.9000003020963209E+37</v>
      </c>
      <c r="K20" s="2">
        <f>TREND(Calibration!$A$2:$A$4,Calibration!$B$2:$B$4,C20)</f>
        <v>418.52599525243312</v>
      </c>
      <c r="L20" s="2">
        <f>TREND(Calibration!$A$2:$A$4,Calibration!$C$2:$C$4,E20)</f>
        <v>531.72970997670836</v>
      </c>
      <c r="M20" s="2">
        <f>TREND(Calibration!$A$2:$A$4,Calibration!$D$2:$D$4,G20)</f>
        <v>471.21665810426862</v>
      </c>
    </row>
    <row r="21" spans="1:13" x14ac:dyDescent="0.25">
      <c r="A21">
        <v>93801</v>
      </c>
      <c r="B21">
        <v>14.00300026</v>
      </c>
      <c r="C21">
        <v>0.64480000999999998</v>
      </c>
      <c r="D21">
        <v>1147.6319580100001</v>
      </c>
      <c r="E21">
        <v>1.6595</v>
      </c>
      <c r="F21">
        <v>1074.7149658200001</v>
      </c>
      <c r="G21">
        <v>1.2404999699999999</v>
      </c>
      <c r="H21">
        <v>9.9000003020963209E+37</v>
      </c>
      <c r="K21" s="2">
        <f>TREND(Calibration!$A$2:$A$4,Calibration!$B$2:$B$4,C21)</f>
        <v>412.20828800259852</v>
      </c>
      <c r="L21" s="2">
        <f>TREND(Calibration!$A$2:$A$4,Calibration!$C$2:$C$4,E21)</f>
        <v>651.64883987424867</v>
      </c>
      <c r="M21" s="2">
        <f>TREND(Calibration!$A$2:$A$4,Calibration!$D$2:$D$4,G21)</f>
        <v>470.35096041230742</v>
      </c>
    </row>
    <row r="22" spans="1:13" x14ac:dyDescent="0.25">
      <c r="A22">
        <v>98801</v>
      </c>
      <c r="B22">
        <v>13.95400047</v>
      </c>
      <c r="C22">
        <v>0.65179997999999995</v>
      </c>
      <c r="D22">
        <v>654.17297363</v>
      </c>
      <c r="E22">
        <v>1.5748000099999999</v>
      </c>
      <c r="F22">
        <v>9.9000003020963209E+37</v>
      </c>
      <c r="G22">
        <v>1.24160004</v>
      </c>
      <c r="H22">
        <v>1364.20495605</v>
      </c>
      <c r="K22" s="2">
        <f>TREND(Calibration!$A$2:$A$4,Calibration!$B$2:$B$4,C22)</f>
        <v>416.50186538989681</v>
      </c>
      <c r="L22" s="2">
        <f>TREND(Calibration!$A$2:$A$4,Calibration!$C$2:$C$4,E22)</f>
        <v>617.38044980491713</v>
      </c>
      <c r="M22" s="2">
        <f>TREND(Calibration!$A$2:$A$4,Calibration!$D$2:$D$4,G22)</f>
        <v>470.80445212417072</v>
      </c>
    </row>
    <row r="23" spans="1:13" x14ac:dyDescent="0.25">
      <c r="A23">
        <v>103801</v>
      </c>
      <c r="B23">
        <v>13.989999770000001</v>
      </c>
      <c r="C23">
        <v>0.64969999</v>
      </c>
      <c r="D23">
        <v>9.9000003020963209E+37</v>
      </c>
      <c r="E23">
        <v>1.6266000300000001</v>
      </c>
      <c r="F23">
        <v>1348.4799804700001</v>
      </c>
      <c r="G23">
        <v>1.2421</v>
      </c>
      <c r="H23">
        <v>9.9000003020963209E+37</v>
      </c>
      <c r="K23" s="2">
        <f>TREND(Calibration!$A$2:$A$4,Calibration!$B$2:$B$4,C23)</f>
        <v>415.21379278707821</v>
      </c>
      <c r="L23" s="2">
        <f>TREND(Calibration!$A$2:$A$4,Calibration!$C$2:$C$4,E23)</f>
        <v>638.3379881819485</v>
      </c>
      <c r="M23" s="2">
        <f>TREND(Calibration!$A$2:$A$4,Calibration!$D$2:$D$4,G23)</f>
        <v>471.01055511421964</v>
      </c>
    </row>
    <row r="24" spans="1:13" x14ac:dyDescent="0.25">
      <c r="A24">
        <v>108801</v>
      </c>
      <c r="B24">
        <v>13.993000029999999</v>
      </c>
      <c r="C24">
        <v>0.65560001000000001</v>
      </c>
      <c r="D24">
        <v>1326.2519531200001</v>
      </c>
      <c r="E24">
        <v>1.5163999800000001</v>
      </c>
      <c r="F24">
        <v>939.21600341999999</v>
      </c>
      <c r="G24">
        <v>1.2421</v>
      </c>
      <c r="H24">
        <v>9.9000003020963209E+37</v>
      </c>
      <c r="K24" s="2">
        <f>TREND(Calibration!$A$2:$A$4,Calibration!$B$2:$B$4,C24)</f>
        <v>418.83269293330846</v>
      </c>
      <c r="L24" s="2">
        <f>TREND(Calibration!$A$2:$A$4,Calibration!$C$2:$C$4,E24)</f>
        <v>593.75264290552241</v>
      </c>
      <c r="M24" s="2">
        <f>TREND(Calibration!$A$2:$A$4,Calibration!$D$2:$D$4,G24)</f>
        <v>471.01055511421964</v>
      </c>
    </row>
    <row r="25" spans="1:13" x14ac:dyDescent="0.25">
      <c r="A25">
        <v>113802</v>
      </c>
      <c r="B25">
        <v>14.097000120000001</v>
      </c>
      <c r="C25">
        <v>0.64969999</v>
      </c>
      <c r="D25">
        <v>9.9000003020963209E+37</v>
      </c>
      <c r="E25">
        <v>1.6357999999999999</v>
      </c>
      <c r="F25">
        <v>9.9000003020963209E+37</v>
      </c>
      <c r="G25">
        <v>1.24319994</v>
      </c>
      <c r="H25">
        <v>9.9000003020963209E+37</v>
      </c>
      <c r="K25" s="2">
        <f>TREND(Calibration!$A$2:$A$4,Calibration!$B$2:$B$4,C25)</f>
        <v>415.21379278707821</v>
      </c>
      <c r="L25" s="2">
        <f>TREND(Calibration!$A$2:$A$4,Calibration!$C$2:$C$4,E25)</f>
        <v>642.06016289042418</v>
      </c>
      <c r="M25" s="2">
        <f>TREND(Calibration!$A$2:$A$4,Calibration!$D$2:$D$4,G25)</f>
        <v>471.46399323501817</v>
      </c>
    </row>
    <row r="26" spans="1:13" x14ac:dyDescent="0.25">
      <c r="A26">
        <v>118801</v>
      </c>
      <c r="B26">
        <v>14.164999959999999</v>
      </c>
      <c r="C26">
        <v>0.64859997999999996</v>
      </c>
      <c r="D26">
        <v>9.9000003020963209E+37</v>
      </c>
      <c r="E26">
        <v>1.59309995</v>
      </c>
      <c r="F26">
        <v>9.9000003020963209E+37</v>
      </c>
      <c r="G26">
        <v>1.24160004</v>
      </c>
      <c r="H26">
        <v>9.9000003020963209E+37</v>
      </c>
      <c r="K26" s="2">
        <f>TREND(Calibration!$A$2:$A$4,Calibration!$B$2:$B$4,C26)</f>
        <v>414.53907874376057</v>
      </c>
      <c r="L26" s="2">
        <f>TREND(Calibration!$A$2:$A$4,Calibration!$C$2:$C$4,E26)</f>
        <v>624.78434066919431</v>
      </c>
      <c r="M26" s="2">
        <f>TREND(Calibration!$A$2:$A$4,Calibration!$D$2:$D$4,G26)</f>
        <v>470.80445212417072</v>
      </c>
    </row>
    <row r="27" spans="1:13" x14ac:dyDescent="0.25">
      <c r="A27">
        <v>123802</v>
      </c>
      <c r="B27">
        <v>14.2329998</v>
      </c>
      <c r="C27">
        <v>0.65240001999999997</v>
      </c>
      <c r="D27">
        <v>607.13000488</v>
      </c>
      <c r="E27">
        <v>1.61150002</v>
      </c>
      <c r="F27">
        <v>9.9000003020963209E+37</v>
      </c>
      <c r="G27">
        <v>1.24100006</v>
      </c>
      <c r="H27">
        <v>9.9000003020963209E+37</v>
      </c>
      <c r="K27" s="2">
        <f>TREND(Calibration!$A$2:$A$4,Calibration!$B$2:$B$4,C27)</f>
        <v>416.86991242088044</v>
      </c>
      <c r="L27" s="2">
        <f>TREND(Calibration!$A$2:$A$4,Calibration!$C$2:$C$4,E27)</f>
        <v>632.22874268226417</v>
      </c>
      <c r="M27" s="2">
        <f>TREND(Calibration!$A$2:$A$4,Calibration!$D$2:$D$4,G27)</f>
        <v>470.55711699342106</v>
      </c>
    </row>
    <row r="28" spans="1:13" x14ac:dyDescent="0.25">
      <c r="A28">
        <v>128801</v>
      </c>
      <c r="B28">
        <v>14.194000239999999</v>
      </c>
      <c r="C28">
        <v>0.64480000999999998</v>
      </c>
      <c r="D28">
        <v>881.14501953000001</v>
      </c>
      <c r="E28">
        <v>1.71619999</v>
      </c>
      <c r="F28">
        <v>9.9000003020963209E+37</v>
      </c>
      <c r="G28">
        <v>1.2425999599999999</v>
      </c>
      <c r="H28">
        <v>9.9000003020963209E+37</v>
      </c>
      <c r="K28" s="2">
        <f>TREND(Calibration!$A$2:$A$4,Calibration!$B$2:$B$4,C28)</f>
        <v>412.20828800259852</v>
      </c>
      <c r="L28" s="2">
        <f>TREND(Calibration!$A$2:$A$4,Calibration!$C$2:$C$4,E28)</f>
        <v>674.58883519475808</v>
      </c>
      <c r="M28" s="2">
        <f>TREND(Calibration!$A$2:$A$4,Calibration!$D$2:$D$4,G28)</f>
        <v>471.21665810426862</v>
      </c>
    </row>
    <row r="29" spans="1:13" x14ac:dyDescent="0.25">
      <c r="A29">
        <v>133814</v>
      </c>
      <c r="B29">
        <v>14.14599991</v>
      </c>
      <c r="C29">
        <v>0.65339999999999998</v>
      </c>
      <c r="D29">
        <v>389.48300171</v>
      </c>
      <c r="E29">
        <v>1.6703000100000001</v>
      </c>
      <c r="F29">
        <v>9.9000003020963209E+37</v>
      </c>
      <c r="G29">
        <v>1.2437000300000001</v>
      </c>
      <c r="H29">
        <v>1023.84698486</v>
      </c>
      <c r="K29" s="2">
        <f>TREND(Calibration!$A$2:$A$4,Calibration!$B$2:$B$4,C29)</f>
        <v>417.48327098038152</v>
      </c>
      <c r="L29" s="2">
        <f>TREND(Calibration!$A$2:$A$4,Calibration!$C$2:$C$4,E29)</f>
        <v>656.01836760893536</v>
      </c>
      <c r="M29" s="2">
        <f>TREND(Calibration!$A$2:$A$4,Calibration!$D$2:$D$4,G29)</f>
        <v>471.67014981613193</v>
      </c>
    </row>
    <row r="30" spans="1:13" x14ac:dyDescent="0.25">
      <c r="A30">
        <v>138803</v>
      </c>
      <c r="B30">
        <v>14.05500031</v>
      </c>
      <c r="C30">
        <v>0.63990002999999995</v>
      </c>
      <c r="D30">
        <v>9.9000003020963209E+37</v>
      </c>
      <c r="E30">
        <v>1.8421000199999999</v>
      </c>
      <c r="F30">
        <v>869.44000243999994</v>
      </c>
      <c r="G30">
        <v>1.2437000300000001</v>
      </c>
      <c r="H30">
        <v>9.9000003020963209E+37</v>
      </c>
      <c r="K30" s="2">
        <f>TREND(Calibration!$A$2:$A$4,Calibration!$B$2:$B$4,C30)</f>
        <v>409.2027832181189</v>
      </c>
      <c r="L30" s="2">
        <f>TREND(Calibration!$A$2:$A$4,Calibration!$C$2:$C$4,E30)</f>
        <v>725.52616514934891</v>
      </c>
      <c r="M30" s="2">
        <f>TREND(Calibration!$A$2:$A$4,Calibration!$D$2:$D$4,G30)</f>
        <v>471.67014981613193</v>
      </c>
    </row>
    <row r="31" spans="1:13" x14ac:dyDescent="0.25">
      <c r="A31">
        <v>143801</v>
      </c>
      <c r="B31">
        <v>14.03499985</v>
      </c>
      <c r="C31">
        <v>0.64800000000000002</v>
      </c>
      <c r="D31">
        <v>559.99499512</v>
      </c>
      <c r="E31">
        <v>1.72329998</v>
      </c>
      <c r="F31">
        <v>9.9000003020963209E+37</v>
      </c>
      <c r="G31">
        <v>1.24319994</v>
      </c>
      <c r="H31">
        <v>1341.9969482399999</v>
      </c>
      <c r="K31" s="2">
        <f>TREND(Calibration!$A$2:$A$4,Calibration!$B$2:$B$4,C31)</f>
        <v>414.17106851502655</v>
      </c>
      <c r="L31" s="2">
        <f>TREND(Calibration!$A$2:$A$4,Calibration!$C$2:$C$4,E31)</f>
        <v>677.46138838878278</v>
      </c>
      <c r="M31" s="2">
        <f>TREND(Calibration!$A$2:$A$4,Calibration!$D$2:$D$4,G31)</f>
        <v>471.46399323501817</v>
      </c>
    </row>
    <row r="32" spans="1:13" x14ac:dyDescent="0.25">
      <c r="A32">
        <v>148802</v>
      </c>
      <c r="B32">
        <v>14.00599957</v>
      </c>
      <c r="C32">
        <v>0.65179997999999995</v>
      </c>
      <c r="D32">
        <v>1161.72497559</v>
      </c>
      <c r="E32">
        <v>1.74650002</v>
      </c>
      <c r="F32">
        <v>9.9000003020963209E+37</v>
      </c>
      <c r="G32">
        <v>1.24319994</v>
      </c>
      <c r="H32">
        <v>9.9000003020963209E+37</v>
      </c>
      <c r="K32" s="2">
        <f>TREND(Calibration!$A$2:$A$4,Calibration!$B$2:$B$4,C32)</f>
        <v>416.50186538989681</v>
      </c>
      <c r="L32" s="2">
        <f>TREND(Calibration!$A$2:$A$4,Calibration!$C$2:$C$4,E32)</f>
        <v>686.84778879265639</v>
      </c>
      <c r="M32" s="2">
        <f>TREND(Calibration!$A$2:$A$4,Calibration!$D$2:$D$4,G32)</f>
        <v>471.46399323501817</v>
      </c>
    </row>
    <row r="33" spans="1:13" x14ac:dyDescent="0.25">
      <c r="A33">
        <v>153803</v>
      </c>
      <c r="B33">
        <v>14.00899982</v>
      </c>
      <c r="C33">
        <v>0.64800000000000002</v>
      </c>
      <c r="D33">
        <v>9.9000003020963209E+37</v>
      </c>
      <c r="E33">
        <v>1.4229999799999999</v>
      </c>
      <c r="F33">
        <v>356.71301269999998</v>
      </c>
      <c r="G33">
        <v>1.2443000099999999</v>
      </c>
      <c r="H33">
        <v>9.9000003020963209E+37</v>
      </c>
      <c r="K33" s="2">
        <f>TREND(Calibration!$A$2:$A$4,Calibration!$B$2:$B$4,C33)</f>
        <v>414.17106851502655</v>
      </c>
      <c r="L33" s="2">
        <f>TREND(Calibration!$A$2:$A$4,Calibration!$C$2:$C$4,E33)</f>
        <v>555.96435470766585</v>
      </c>
      <c r="M33" s="2">
        <f>TREND(Calibration!$A$2:$A$4,Calibration!$D$2:$D$4,G33)</f>
        <v>471.91748494688147</v>
      </c>
    </row>
    <row r="34" spans="1:13" x14ac:dyDescent="0.25">
      <c r="A34">
        <v>158803</v>
      </c>
      <c r="B34">
        <v>14.10400009</v>
      </c>
      <c r="C34">
        <v>0.64700000999999996</v>
      </c>
      <c r="D34">
        <v>1047.1619873</v>
      </c>
      <c r="E34">
        <v>1.9960000499999999</v>
      </c>
      <c r="F34">
        <v>984.03900146000001</v>
      </c>
      <c r="G34">
        <v>1.24530005</v>
      </c>
      <c r="H34">
        <v>1247.85900879</v>
      </c>
      <c r="K34" s="2">
        <f>TREND(Calibration!$A$2:$A$4,Calibration!$B$2:$B$4,C34)</f>
        <v>413.5577038218172</v>
      </c>
      <c r="L34" s="2">
        <f>TREND(Calibration!$A$2:$A$4,Calibration!$C$2:$C$4,E34)</f>
        <v>787.79188985276187</v>
      </c>
      <c r="M34" s="2">
        <f>TREND(Calibration!$A$2:$A$4,Calibration!$D$2:$D$4,G34)</f>
        <v>472.32974039565443</v>
      </c>
    </row>
    <row r="35" spans="1:13" x14ac:dyDescent="0.25">
      <c r="A35">
        <v>163803</v>
      </c>
      <c r="B35">
        <v>14.22999954</v>
      </c>
      <c r="C35">
        <v>0.65339999999999998</v>
      </c>
      <c r="D35">
        <v>1059.8470459</v>
      </c>
      <c r="E35">
        <v>1.7361999800000001</v>
      </c>
      <c r="F35">
        <v>1229.22595215</v>
      </c>
      <c r="G35">
        <v>1.24530005</v>
      </c>
      <c r="H35">
        <v>9.9000003020963209E+37</v>
      </c>
      <c r="K35" s="2">
        <f>TREND(Calibration!$A$2:$A$4,Calibration!$B$2:$B$4,C35)</f>
        <v>417.48327098038152</v>
      </c>
      <c r="L35" s="2">
        <f>TREND(Calibration!$A$2:$A$4,Calibration!$C$2:$C$4,E35)</f>
        <v>682.6805416837758</v>
      </c>
      <c r="M35" s="2">
        <f>TREND(Calibration!$A$2:$A$4,Calibration!$D$2:$D$4,G35)</f>
        <v>472.32974039565443</v>
      </c>
    </row>
    <row r="36" spans="1:13" x14ac:dyDescent="0.25">
      <c r="A36">
        <v>168804</v>
      </c>
      <c r="B36">
        <v>14.317999840000001</v>
      </c>
      <c r="C36">
        <v>0.65670002000000005</v>
      </c>
      <c r="D36">
        <v>9.9000003020963209E+37</v>
      </c>
      <c r="E36">
        <v>1.3997999400000001</v>
      </c>
      <c r="F36">
        <v>966.76599121000004</v>
      </c>
      <c r="G36">
        <v>1.2443000099999999</v>
      </c>
      <c r="H36">
        <v>9.9000003020963209E+37</v>
      </c>
      <c r="K36" s="2">
        <f>TREND(Calibration!$A$2:$A$4,Calibration!$B$2:$B$4,C36)</f>
        <v>419.5074069766261</v>
      </c>
      <c r="L36" s="2">
        <f>TREND(Calibration!$A$2:$A$4,Calibration!$C$2:$C$4,E36)</f>
        <v>546.57795430379224</v>
      </c>
      <c r="M36" s="2">
        <f>TREND(Calibration!$A$2:$A$4,Calibration!$D$2:$D$4,G36)</f>
        <v>471.91748494688147</v>
      </c>
    </row>
    <row r="37" spans="1:13" x14ac:dyDescent="0.25">
      <c r="A37">
        <v>173804</v>
      </c>
      <c r="B37">
        <v>14.38899994</v>
      </c>
      <c r="C37">
        <v>0.65509998999999997</v>
      </c>
      <c r="D37">
        <v>9.9000003020963209E+37</v>
      </c>
      <c r="E37">
        <v>1.47430003</v>
      </c>
      <c r="F37">
        <v>350.25900268999999</v>
      </c>
      <c r="G37">
        <v>1.2425999599999999</v>
      </c>
      <c r="H37">
        <v>9.9000003020963209E+37</v>
      </c>
      <c r="K37" s="2">
        <f>TREND(Calibration!$A$2:$A$4,Calibration!$B$2:$B$4,C37)</f>
        <v>418.52599525243312</v>
      </c>
      <c r="L37" s="2">
        <f>TREND(Calibration!$A$2:$A$4,Calibration!$C$2:$C$4,E37)</f>
        <v>576.71961245889122</v>
      </c>
      <c r="M37" s="2">
        <f>TREND(Calibration!$A$2:$A$4,Calibration!$D$2:$D$4,G37)</f>
        <v>471.21665810426862</v>
      </c>
    </row>
    <row r="38" spans="1:13" x14ac:dyDescent="0.25">
      <c r="A38">
        <v>178804</v>
      </c>
      <c r="B38">
        <v>14.3920002</v>
      </c>
      <c r="C38">
        <v>0.65240001999999997</v>
      </c>
      <c r="D38">
        <v>1108.20703125</v>
      </c>
      <c r="E38">
        <v>1.5467</v>
      </c>
      <c r="F38">
        <v>932.41302489999998</v>
      </c>
      <c r="G38">
        <v>1.2443000099999999</v>
      </c>
      <c r="H38">
        <v>1202.9809570299999</v>
      </c>
      <c r="K38" s="2">
        <f>TREND(Calibration!$A$2:$A$4,Calibration!$B$2:$B$4,C38)</f>
        <v>416.86991242088044</v>
      </c>
      <c r="L38" s="2">
        <f>TREND(Calibration!$A$2:$A$4,Calibration!$C$2:$C$4,E38)</f>
        <v>606.01159245756537</v>
      </c>
      <c r="M38" s="2">
        <f>TREND(Calibration!$A$2:$A$4,Calibration!$D$2:$D$4,G38)</f>
        <v>471.91748494688147</v>
      </c>
    </row>
    <row r="39" spans="1:13" x14ac:dyDescent="0.25">
      <c r="A39">
        <v>183803</v>
      </c>
      <c r="B39">
        <v>14.32699966</v>
      </c>
      <c r="C39">
        <v>0.65990000999999998</v>
      </c>
      <c r="D39">
        <v>9.9000003020963209E+37</v>
      </c>
      <c r="E39">
        <v>1.55369997</v>
      </c>
      <c r="F39">
        <v>529.64001465000001</v>
      </c>
      <c r="G39">
        <v>1.24100006</v>
      </c>
      <c r="H39">
        <v>9.9000003020963209E+37</v>
      </c>
      <c r="K39" s="2">
        <f>TREND(Calibration!$A$2:$A$4,Calibration!$B$2:$B$4,C39)</f>
        <v>421.47018748905407</v>
      </c>
      <c r="L39" s="2">
        <f>TREND(Calibration!$A$2:$A$4,Calibration!$C$2:$C$4,E39)</f>
        <v>608.8436790072052</v>
      </c>
      <c r="M39" s="2">
        <f>TREND(Calibration!$A$2:$A$4,Calibration!$D$2:$D$4,G39)</f>
        <v>470.55711699342106</v>
      </c>
    </row>
    <row r="40" spans="1:13" x14ac:dyDescent="0.25">
      <c r="A40">
        <v>188804</v>
      </c>
      <c r="B40">
        <v>14.25599957</v>
      </c>
      <c r="C40">
        <v>0.66750001999999997</v>
      </c>
      <c r="D40">
        <v>9.9000003020963209E+37</v>
      </c>
      <c r="E40">
        <v>1.66929996</v>
      </c>
      <c r="F40">
        <v>485.34298705999998</v>
      </c>
      <c r="G40">
        <v>1.2421</v>
      </c>
      <c r="H40">
        <v>9.9000003020963209E+37</v>
      </c>
      <c r="K40" s="2">
        <f>TREND(Calibration!$A$2:$A$4,Calibration!$B$2:$B$4,C40)</f>
        <v>426.13181190733599</v>
      </c>
      <c r="L40" s="2">
        <f>TREND(Calibration!$A$2:$A$4,Calibration!$C$2:$C$4,E40)</f>
        <v>655.61376185291533</v>
      </c>
      <c r="M40" s="2">
        <f>TREND(Calibration!$A$2:$A$4,Calibration!$D$2:$D$4,G40)</f>
        <v>471.01055511421964</v>
      </c>
    </row>
    <row r="41" spans="1:13" x14ac:dyDescent="0.25">
      <c r="A41">
        <v>193804</v>
      </c>
      <c r="B41">
        <v>14.190999980000001</v>
      </c>
      <c r="C41">
        <v>0.6724</v>
      </c>
      <c r="D41">
        <v>9.9000003020963209E+37</v>
      </c>
      <c r="E41">
        <v>1.77079999</v>
      </c>
      <c r="F41">
        <v>347.73098755000001</v>
      </c>
      <c r="G41">
        <v>1.24100006</v>
      </c>
      <c r="H41">
        <v>9.9000003020963209E+37</v>
      </c>
      <c r="K41" s="2">
        <f>TREND(Calibration!$A$2:$A$4,Calibration!$B$2:$B$4,C41)</f>
        <v>429.13731669181561</v>
      </c>
      <c r="L41" s="2">
        <f>TREND(Calibration!$A$2:$A$4,Calibration!$C$2:$C$4,E41)</f>
        <v>696.67920495496116</v>
      </c>
      <c r="M41" s="2">
        <f>TREND(Calibration!$A$2:$A$4,Calibration!$D$2:$D$4,G41)</f>
        <v>470.55711699342106</v>
      </c>
    </row>
    <row r="42" spans="1:13" x14ac:dyDescent="0.25">
      <c r="A42">
        <v>198804</v>
      </c>
      <c r="B42">
        <v>14.1420002</v>
      </c>
      <c r="C42">
        <v>0.67989999000000001</v>
      </c>
      <c r="D42">
        <v>9.9000003020963209E+37</v>
      </c>
      <c r="E42">
        <v>1.7924</v>
      </c>
      <c r="F42">
        <v>373.51901244999999</v>
      </c>
      <c r="G42">
        <v>1.2425999599999999</v>
      </c>
      <c r="H42">
        <v>9.9000003020963209E+37</v>
      </c>
      <c r="K42" s="2">
        <f>TREND(Calibration!$A$2:$A$4,Calibration!$B$2:$B$4,C42)</f>
        <v>433.73759175998924</v>
      </c>
      <c r="L42" s="2">
        <f>TREND(Calibration!$A$2:$A$4,Calibration!$C$2:$C$4,E42)</f>
        <v>705.41825637847921</v>
      </c>
      <c r="M42" s="2">
        <f>TREND(Calibration!$A$2:$A$4,Calibration!$D$2:$D$4,G42)</f>
        <v>471.21665810426862</v>
      </c>
    </row>
    <row r="43" spans="1:13" x14ac:dyDescent="0.25">
      <c r="A43">
        <v>203803</v>
      </c>
      <c r="B43">
        <v>14.161999700000001</v>
      </c>
      <c r="C43">
        <v>0.67830002</v>
      </c>
      <c r="D43">
        <v>9.9000003020963209E+37</v>
      </c>
      <c r="E43">
        <v>1.7659000199999999</v>
      </c>
      <c r="F43">
        <v>464.20901488999999</v>
      </c>
      <c r="G43">
        <v>1.24319994</v>
      </c>
      <c r="H43">
        <v>9.9000003020963209E+37</v>
      </c>
      <c r="K43" s="2">
        <f>TREND(Calibration!$A$2:$A$4,Calibration!$B$2:$B$4,C43)</f>
        <v>432.75621683804593</v>
      </c>
      <c r="L43" s="2">
        <f>TREND(Calibration!$A$2:$A$4,Calibration!$C$2:$C$4,E43)</f>
        <v>694.69674801148312</v>
      </c>
      <c r="M43" s="2">
        <f>TREND(Calibration!$A$2:$A$4,Calibration!$D$2:$D$4,G43)</f>
        <v>471.46399323501817</v>
      </c>
    </row>
    <row r="44" spans="1:13" x14ac:dyDescent="0.25">
      <c r="A44">
        <v>208804</v>
      </c>
      <c r="B44">
        <v>14.213999749999999</v>
      </c>
      <c r="C44">
        <v>0.68320000000000003</v>
      </c>
      <c r="D44">
        <v>9.9000003020963209E+37</v>
      </c>
      <c r="E44">
        <v>1.7793999899999999</v>
      </c>
      <c r="F44">
        <v>370.92199706999997</v>
      </c>
      <c r="G44">
        <v>1.2398999900000001</v>
      </c>
      <c r="H44">
        <v>9.9000003020963209E+37</v>
      </c>
      <c r="K44" s="2">
        <f>TREND(Calibration!$A$2:$A$4,Calibration!$B$2:$B$4,C44)</f>
        <v>435.76172162252556</v>
      </c>
      <c r="L44" s="2">
        <f>TREND(Calibration!$A$2:$A$4,Calibration!$C$2:$C$4,E44)</f>
        <v>700.15864048495655</v>
      </c>
      <c r="M44" s="2">
        <f>TREND(Calibration!$A$2:$A$4,Calibration!$D$2:$D$4,G44)</f>
        <v>470.10362528155787</v>
      </c>
    </row>
    <row r="45" spans="1:13" x14ac:dyDescent="0.25">
      <c r="A45">
        <v>213803</v>
      </c>
      <c r="B45">
        <v>14.295000079999999</v>
      </c>
      <c r="C45">
        <v>0.67510002999999996</v>
      </c>
      <c r="D45">
        <v>9.9000003020963209E+37</v>
      </c>
      <c r="E45">
        <v>1.9630000599999999</v>
      </c>
      <c r="F45">
        <v>658.73199463000003</v>
      </c>
      <c r="G45">
        <v>1.24100006</v>
      </c>
      <c r="H45">
        <v>9.9000003020963209E+37</v>
      </c>
      <c r="K45" s="2">
        <f>TREND(Calibration!$A$2:$A$4,Calibration!$B$2:$B$4,C45)</f>
        <v>430.7934363256179</v>
      </c>
      <c r="L45" s="2">
        <f>TREND(Calibration!$A$2:$A$4,Calibration!$C$2:$C$4,E45)</f>
        <v>774.44057151607683</v>
      </c>
      <c r="M45" s="2">
        <f>TREND(Calibration!$A$2:$A$4,Calibration!$D$2:$D$4,G45)</f>
        <v>470.55711699342106</v>
      </c>
    </row>
    <row r="46" spans="1:13" x14ac:dyDescent="0.25">
      <c r="A46">
        <v>218804</v>
      </c>
      <c r="B46">
        <v>14.37300014</v>
      </c>
      <c r="C46">
        <v>0.67720002000000001</v>
      </c>
      <c r="D46">
        <v>9.9000003020963209E+37</v>
      </c>
      <c r="E46">
        <v>2.0473001000000002</v>
      </c>
      <c r="F46">
        <v>1054.9959716799999</v>
      </c>
      <c r="G46">
        <v>1.2398999900000001</v>
      </c>
      <c r="H46">
        <v>9.9000003020963209E+37</v>
      </c>
      <c r="K46" s="2">
        <f>TREND(Calibration!$A$2:$A$4,Calibration!$B$2:$B$4,C46)</f>
        <v>432.08150892843656</v>
      </c>
      <c r="L46" s="2">
        <f>TREND(Calibration!$A$2:$A$4,Calibration!$C$2:$C$4,E46)</f>
        <v>808.54714760398736</v>
      </c>
      <c r="M46" s="2">
        <f>TREND(Calibration!$A$2:$A$4,Calibration!$D$2:$D$4,G46)</f>
        <v>470.10362528155787</v>
      </c>
    </row>
    <row r="47" spans="1:13" x14ac:dyDescent="0.25">
      <c r="A47">
        <v>223803</v>
      </c>
      <c r="B47">
        <v>14.40499973</v>
      </c>
      <c r="C47">
        <v>0.66700000000000004</v>
      </c>
      <c r="D47">
        <v>1353.3540039100001</v>
      </c>
      <c r="E47">
        <v>2.1709999999999998</v>
      </c>
      <c r="F47">
        <v>1205.22595215</v>
      </c>
      <c r="G47">
        <v>1.24100006</v>
      </c>
      <c r="H47">
        <v>9.9000003020963209E+37</v>
      </c>
      <c r="K47" s="2">
        <f>TREND(Calibration!$A$2:$A$4,Calibration!$B$2:$B$4,C47)</f>
        <v>425.8251142264607</v>
      </c>
      <c r="L47" s="2">
        <f>TREND(Calibration!$A$2:$A$4,Calibration!$C$2:$C$4,E47)</f>
        <v>858.59433680362349</v>
      </c>
      <c r="M47" s="2">
        <f>TREND(Calibration!$A$2:$A$4,Calibration!$D$2:$D$4,G47)</f>
        <v>470.55711699342106</v>
      </c>
    </row>
    <row r="48" spans="1:13" x14ac:dyDescent="0.25">
      <c r="A48">
        <v>228803</v>
      </c>
      <c r="B48">
        <v>14.399000170000001</v>
      </c>
      <c r="C48">
        <v>0.66970003</v>
      </c>
      <c r="D48">
        <v>1086.2419433600001</v>
      </c>
      <c r="E48">
        <v>2.08999991</v>
      </c>
      <c r="F48">
        <v>1217.1300048799999</v>
      </c>
      <c r="G48">
        <v>1.2398999900000001</v>
      </c>
      <c r="H48">
        <v>9.9000003020963209E+37</v>
      </c>
      <c r="K48" s="2">
        <f>TREND(Calibration!$A$2:$A$4,Calibration!$B$2:$B$4,C48)</f>
        <v>427.48123386026293</v>
      </c>
      <c r="L48" s="2">
        <f>TREND(Calibration!$A$2:$A$4,Calibration!$C$2:$C$4,E48)</f>
        <v>825.8228727246908</v>
      </c>
      <c r="M48" s="2">
        <f>TREND(Calibration!$A$2:$A$4,Calibration!$D$2:$D$4,G48)</f>
        <v>470.10362528155787</v>
      </c>
    </row>
    <row r="49" spans="1:13" x14ac:dyDescent="0.25">
      <c r="A49">
        <v>233804</v>
      </c>
      <c r="B49">
        <v>14.32699966</v>
      </c>
      <c r="C49">
        <v>0.66970003</v>
      </c>
      <c r="D49">
        <v>952.86499022999999</v>
      </c>
      <c r="E49">
        <v>2.38269997</v>
      </c>
      <c r="F49">
        <v>9.9000003020963209E+37</v>
      </c>
      <c r="G49">
        <v>1.2382999699999999</v>
      </c>
      <c r="H49">
        <v>9.9000003020963209E+37</v>
      </c>
      <c r="K49" s="2">
        <f>TREND(Calibration!$A$2:$A$4,Calibration!$B$2:$B$4,C49)</f>
        <v>427.48123386026293</v>
      </c>
      <c r="L49" s="2">
        <f>TREND(Calibration!$A$2:$A$4,Calibration!$C$2:$C$4,E49)</f>
        <v>944.24508067768761</v>
      </c>
      <c r="M49" s="2">
        <f>TREND(Calibration!$A$2:$A$4,Calibration!$D$2:$D$4,G49)</f>
        <v>469.4440347020352</v>
      </c>
    </row>
    <row r="50" spans="1:13" x14ac:dyDescent="0.25">
      <c r="A50">
        <v>238803</v>
      </c>
      <c r="B50">
        <v>14.23700047</v>
      </c>
      <c r="C50">
        <v>0.66750001999999997</v>
      </c>
      <c r="D50">
        <v>1001.20300293</v>
      </c>
      <c r="E50">
        <v>2.5420000599999999</v>
      </c>
      <c r="F50">
        <v>9.9000003020963209E+37</v>
      </c>
      <c r="G50">
        <v>1.2404999699999999</v>
      </c>
      <c r="H50">
        <v>9.9000003020963209E+37</v>
      </c>
      <c r="K50" s="2">
        <f>TREND(Calibration!$A$2:$A$4,Calibration!$B$2:$B$4,C50)</f>
        <v>426.13181190733599</v>
      </c>
      <c r="L50" s="2">
        <f>TREND(Calibration!$A$2:$A$4,Calibration!$C$2:$C$4,E50)</f>
        <v>1008.6955915006477</v>
      </c>
      <c r="M50" s="2">
        <f>TREND(Calibration!$A$2:$A$4,Calibration!$D$2:$D$4,G50)</f>
        <v>470.35096041230742</v>
      </c>
    </row>
    <row r="51" spans="1:13" x14ac:dyDescent="0.25">
      <c r="A51">
        <v>243803</v>
      </c>
      <c r="B51">
        <v>14.149000170000001</v>
      </c>
      <c r="C51">
        <v>0.65939999000000005</v>
      </c>
      <c r="D51">
        <v>1291.0109863299999</v>
      </c>
      <c r="E51">
        <v>2.3357000399999999</v>
      </c>
      <c r="F51">
        <v>9.9000003020963209E+37</v>
      </c>
      <c r="G51">
        <v>1.2394000300000001</v>
      </c>
      <c r="H51">
        <v>9.9000003020963209E+37</v>
      </c>
      <c r="K51" s="2">
        <f>TREND(Calibration!$A$2:$A$4,Calibration!$B$2:$B$4,C51)</f>
        <v>421.16348980817878</v>
      </c>
      <c r="L51" s="2">
        <f>TREND(Calibration!$A$2:$A$4,Calibration!$C$2:$C$4,E51)</f>
        <v>925.22958924172303</v>
      </c>
      <c r="M51" s="2">
        <f>TREND(Calibration!$A$2:$A$4,Calibration!$D$2:$D$4,G51)</f>
        <v>469.89752229150895</v>
      </c>
    </row>
    <row r="52" spans="1:13" x14ac:dyDescent="0.25">
      <c r="A52">
        <v>248803</v>
      </c>
      <c r="B52">
        <v>14.074000359999999</v>
      </c>
      <c r="C52">
        <v>0.66259997999999998</v>
      </c>
      <c r="D52">
        <v>1031.55505371</v>
      </c>
      <c r="E52">
        <v>2.05049992</v>
      </c>
      <c r="F52">
        <v>9.9000003020963209E+37</v>
      </c>
      <c r="G52">
        <v>1.2394000300000001</v>
      </c>
      <c r="H52">
        <v>9.9000003020963209E+37</v>
      </c>
      <c r="K52" s="2">
        <f>TREND(Calibration!$A$2:$A$4,Calibration!$B$2:$B$4,C52)</f>
        <v>423.12627032060675</v>
      </c>
      <c r="L52" s="2">
        <f>TREND(Calibration!$A$2:$A$4,Calibration!$C$2:$C$4,E52)</f>
        <v>809.84174846417204</v>
      </c>
      <c r="M52" s="2">
        <f>TREND(Calibration!$A$2:$A$4,Calibration!$D$2:$D$4,G52)</f>
        <v>469.89752229150895</v>
      </c>
    </row>
    <row r="53" spans="1:13" x14ac:dyDescent="0.25">
      <c r="A53">
        <v>253803</v>
      </c>
      <c r="B53">
        <v>14.10700035</v>
      </c>
      <c r="C53">
        <v>0.66479999000000001</v>
      </c>
      <c r="D53">
        <v>973.87902831999997</v>
      </c>
      <c r="E53">
        <v>2.3071000599999998</v>
      </c>
      <c r="F53">
        <v>9.9000003020963209E+37</v>
      </c>
      <c r="G53">
        <v>1.23670006</v>
      </c>
      <c r="H53">
        <v>9.9000003020963209E+37</v>
      </c>
      <c r="K53" s="2">
        <f>TREND(Calibration!$A$2:$A$4,Calibration!$B$2:$B$4,C53)</f>
        <v>424.4756922735337</v>
      </c>
      <c r="L53" s="2">
        <f>TREND(Calibration!$A$2:$A$4,Calibration!$C$2:$C$4,E53)</f>
        <v>913.65845126856527</v>
      </c>
      <c r="M53" s="2">
        <f>TREND(Calibration!$A$2:$A$4,Calibration!$D$2:$D$4,G53)</f>
        <v>468.78448946879809</v>
      </c>
    </row>
    <row r="54" spans="1:13" x14ac:dyDescent="0.25">
      <c r="A54">
        <v>258804</v>
      </c>
      <c r="B54">
        <v>14.161999700000001</v>
      </c>
      <c r="C54">
        <v>0.66479999000000001</v>
      </c>
      <c r="D54">
        <v>366.11801147</v>
      </c>
      <c r="E54">
        <v>2.79150009</v>
      </c>
      <c r="F54">
        <v>9.9000003020963209E+37</v>
      </c>
      <c r="G54">
        <v>1.2378</v>
      </c>
      <c r="H54">
        <v>9.9000003020963209E+37</v>
      </c>
      <c r="K54" s="2">
        <f>TREND(Calibration!$A$2:$A$4,Calibration!$B$2:$B$4,C54)</f>
        <v>424.4756922735337</v>
      </c>
      <c r="L54" s="2">
        <f>TREND(Calibration!$A$2:$A$4,Calibration!$C$2:$C$4,E54)</f>
        <v>1109.6396925607532</v>
      </c>
      <c r="M54" s="2">
        <f>TREND(Calibration!$A$2:$A$4,Calibration!$D$2:$D$4,G54)</f>
        <v>469.23792758959667</v>
      </c>
    </row>
    <row r="55" spans="1:13" x14ac:dyDescent="0.25">
      <c r="A55">
        <v>263816</v>
      </c>
      <c r="B55">
        <v>14.190999980000001</v>
      </c>
      <c r="C55">
        <v>0.66589999</v>
      </c>
      <c r="D55">
        <v>9.9000003020963209E+37</v>
      </c>
      <c r="E55">
        <v>2.4091000600000001</v>
      </c>
      <c r="F55">
        <v>9.9000003020963209E+37</v>
      </c>
      <c r="G55">
        <v>1.24160004</v>
      </c>
      <c r="H55">
        <v>9.9000003020963209E+37</v>
      </c>
      <c r="K55" s="2">
        <f>TREND(Calibration!$A$2:$A$4,Calibration!$B$2:$B$4,C55)</f>
        <v>425.15040018314306</v>
      </c>
      <c r="L55" s="2">
        <f>TREND(Calibration!$A$2:$A$4,Calibration!$C$2:$C$4,E55)</f>
        <v>954.92617499641733</v>
      </c>
      <c r="M55" s="2">
        <f>TREND(Calibration!$A$2:$A$4,Calibration!$D$2:$D$4,G55)</f>
        <v>470.80445212417072</v>
      </c>
    </row>
    <row r="56" spans="1:13" x14ac:dyDescent="0.25">
      <c r="A56">
        <v>268804</v>
      </c>
      <c r="B56">
        <v>14.28499985</v>
      </c>
      <c r="C56">
        <v>0.66589999</v>
      </c>
      <c r="D56">
        <v>1104.79003906</v>
      </c>
      <c r="E56">
        <v>2.2639000399999998</v>
      </c>
      <c r="F56">
        <v>9.9000003020963209E+37</v>
      </c>
      <c r="G56">
        <v>1.2394000300000001</v>
      </c>
      <c r="H56">
        <v>9.9000003020963209E+37</v>
      </c>
      <c r="K56" s="2">
        <f>TREND(Calibration!$A$2:$A$4,Calibration!$B$2:$B$4,C56)</f>
        <v>425.15040018314306</v>
      </c>
      <c r="L56" s="2">
        <f>TREND(Calibration!$A$2:$A$4,Calibration!$C$2:$C$4,E56)</f>
        <v>896.18034842152929</v>
      </c>
      <c r="M56" s="2">
        <f>TREND(Calibration!$A$2:$A$4,Calibration!$D$2:$D$4,G56)</f>
        <v>469.89752229150895</v>
      </c>
    </row>
    <row r="57" spans="1:13" x14ac:dyDescent="0.25">
      <c r="A57">
        <v>273804</v>
      </c>
      <c r="B57">
        <v>14.35999966</v>
      </c>
      <c r="C57">
        <v>0.66049999000000004</v>
      </c>
      <c r="D57">
        <v>772.19799805000002</v>
      </c>
      <c r="E57">
        <v>2.4658000499999999</v>
      </c>
      <c r="F57">
        <v>9.9000003020963209E+37</v>
      </c>
      <c r="G57">
        <v>1.24160004</v>
      </c>
      <c r="H57">
        <v>9.9000003020963209E+37</v>
      </c>
      <c r="K57" s="2">
        <f>TREND(Calibration!$A$2:$A$4,Calibration!$B$2:$B$4,C57)</f>
        <v>421.83819771778815</v>
      </c>
      <c r="L57" s="2">
        <f>TREND(Calibration!$A$2:$A$4,Calibration!$C$2:$C$4,E57)</f>
        <v>977.86617031692663</v>
      </c>
      <c r="M57" s="2">
        <f>TREND(Calibration!$A$2:$A$4,Calibration!$D$2:$D$4,G57)</f>
        <v>470.80445212417072</v>
      </c>
    </row>
    <row r="58" spans="1:13" x14ac:dyDescent="0.25">
      <c r="A58">
        <v>278804</v>
      </c>
      <c r="B58">
        <v>14.369999890000001</v>
      </c>
      <c r="C58">
        <v>0.66530001000000005</v>
      </c>
      <c r="D58">
        <v>56.164001460000001</v>
      </c>
      <c r="E58">
        <v>2.2702999099999999</v>
      </c>
      <c r="F58">
        <v>9.9000003020963209E+37</v>
      </c>
      <c r="G58">
        <v>1.2404999699999999</v>
      </c>
      <c r="H58">
        <v>9.9000003020963209E+37</v>
      </c>
      <c r="K58" s="2">
        <f>TREND(Calibration!$A$2:$A$4,Calibration!$B$2:$B$4,C58)</f>
        <v>424.7823899544091</v>
      </c>
      <c r="L58" s="2">
        <f>TREND(Calibration!$A$2:$A$4,Calibration!$C$2:$C$4,E58)</f>
        <v>898.76964319657009</v>
      </c>
      <c r="M58" s="2">
        <f>TREND(Calibration!$A$2:$A$4,Calibration!$D$2:$D$4,G58)</f>
        <v>470.35096041230742</v>
      </c>
    </row>
    <row r="59" spans="1:13" x14ac:dyDescent="0.25">
      <c r="A59">
        <v>283804</v>
      </c>
      <c r="B59">
        <v>14.321000099999999</v>
      </c>
      <c r="C59">
        <v>0.66799998000000005</v>
      </c>
      <c r="D59">
        <v>785.37597656000003</v>
      </c>
      <c r="E59">
        <v>1.6513999699999999</v>
      </c>
      <c r="F59">
        <v>9.9000003020963209E+37</v>
      </c>
      <c r="G59">
        <v>1.2394000300000001</v>
      </c>
      <c r="H59">
        <v>9.9000003020963209E+37</v>
      </c>
      <c r="K59" s="2">
        <f>TREND(Calibration!$A$2:$A$4,Calibration!$B$2:$B$4,C59)</f>
        <v>426.43847278596172</v>
      </c>
      <c r="L59" s="2">
        <f>TREND(Calibration!$A$2:$A$4,Calibration!$C$2:$C$4,E59)</f>
        <v>648.37168497005928</v>
      </c>
      <c r="M59" s="2">
        <f>TREND(Calibration!$A$2:$A$4,Calibration!$D$2:$D$4,G59)</f>
        <v>469.89752229150895</v>
      </c>
    </row>
    <row r="60" spans="1:13" x14ac:dyDescent="0.25">
      <c r="A60">
        <v>288803</v>
      </c>
      <c r="B60">
        <v>14.291999819999999</v>
      </c>
      <c r="C60">
        <v>0.66750001999999997</v>
      </c>
      <c r="D60">
        <v>759.23901366999996</v>
      </c>
      <c r="E60">
        <v>2.33349991</v>
      </c>
      <c r="F60">
        <v>9.9000003020963209E+37</v>
      </c>
      <c r="G60">
        <v>1.23889995</v>
      </c>
      <c r="H60">
        <v>9.9000003020963209E+37</v>
      </c>
      <c r="K60" s="2">
        <f>TREND(Calibration!$A$2:$A$4,Calibration!$B$2:$B$4,C60)</f>
        <v>426.13181190733599</v>
      </c>
      <c r="L60" s="2">
        <f>TREND(Calibration!$A$2:$A$4,Calibration!$C$2:$C$4,E60)</f>
        <v>924.33944848676856</v>
      </c>
      <c r="M60" s="2">
        <f>TREND(Calibration!$A$2:$A$4,Calibration!$D$2:$D$4,G60)</f>
        <v>469.6913698327848</v>
      </c>
    </row>
    <row r="61" spans="1:13" x14ac:dyDescent="0.25">
      <c r="A61">
        <v>293804</v>
      </c>
      <c r="B61">
        <v>14.24600029</v>
      </c>
      <c r="C61">
        <v>0.66640001999999998</v>
      </c>
      <c r="D61">
        <v>679.62799071999996</v>
      </c>
      <c r="E61">
        <v>1.7141</v>
      </c>
      <c r="F61">
        <v>9.9000003020963209E+37</v>
      </c>
      <c r="G61">
        <v>1.2394000300000001</v>
      </c>
      <c r="H61">
        <v>9.9000003020963209E+37</v>
      </c>
      <c r="K61" s="2">
        <f>TREND(Calibration!$A$2:$A$4,Calibration!$B$2:$B$4,C61)</f>
        <v>425.45710399772662</v>
      </c>
      <c r="L61" s="2">
        <f>TREND(Calibration!$A$2:$A$4,Calibration!$C$2:$C$4,E61)</f>
        <v>673.73920963445175</v>
      </c>
      <c r="M61" s="2">
        <f>TREND(Calibration!$A$2:$A$4,Calibration!$D$2:$D$4,G61)</f>
        <v>469.89752229150895</v>
      </c>
    </row>
    <row r="62" spans="1:13" x14ac:dyDescent="0.25">
      <c r="A62">
        <v>298805</v>
      </c>
      <c r="B62">
        <v>14.211000439999999</v>
      </c>
      <c r="C62">
        <v>0.66970003</v>
      </c>
      <c r="D62">
        <v>705.62799071999996</v>
      </c>
      <c r="E62">
        <v>1.80589998</v>
      </c>
      <c r="F62">
        <v>9.9000003020963209E+37</v>
      </c>
      <c r="G62">
        <v>1.2421</v>
      </c>
      <c r="H62">
        <v>9.9000003020963209E+37</v>
      </c>
      <c r="K62" s="2">
        <f>TREND(Calibration!$A$2:$A$4,Calibration!$B$2:$B$4,C62)</f>
        <v>427.48123386026293</v>
      </c>
      <c r="L62" s="2">
        <f>TREND(Calibration!$A$2:$A$4,Calibration!$C$2:$C$4,E62)</f>
        <v>710.88015289780787</v>
      </c>
      <c r="M62" s="2">
        <f>TREND(Calibration!$A$2:$A$4,Calibration!$D$2:$D$4,G62)</f>
        <v>471.01055511421964</v>
      </c>
    </row>
    <row r="63" spans="1:13" x14ac:dyDescent="0.25">
      <c r="A63">
        <v>303803</v>
      </c>
      <c r="B63">
        <v>14.190999980000001</v>
      </c>
      <c r="C63">
        <v>0.67180002000000005</v>
      </c>
      <c r="D63">
        <v>783.69799805000002</v>
      </c>
      <c r="E63">
        <v>1.7924</v>
      </c>
      <c r="F63">
        <v>9.9000003020963209E+37</v>
      </c>
      <c r="G63">
        <v>1.2394000300000001</v>
      </c>
      <c r="H63">
        <v>9.9000003020963209E+37</v>
      </c>
      <c r="K63" s="2">
        <f>TREND(Calibration!$A$2:$A$4,Calibration!$B$2:$B$4,C63)</f>
        <v>428.76930646308165</v>
      </c>
      <c r="L63" s="2">
        <f>TREND(Calibration!$A$2:$A$4,Calibration!$C$2:$C$4,E63)</f>
        <v>705.41825637847921</v>
      </c>
      <c r="M63" s="2">
        <f>TREND(Calibration!$A$2:$A$4,Calibration!$D$2:$D$4,G63)</f>
        <v>469.89752229150895</v>
      </c>
    </row>
    <row r="64" spans="1:13" x14ac:dyDescent="0.25">
      <c r="A64">
        <v>308804</v>
      </c>
      <c r="B64">
        <v>14.25899982</v>
      </c>
      <c r="C64">
        <v>0.66970003</v>
      </c>
      <c r="D64">
        <v>679.92199706999997</v>
      </c>
      <c r="E64">
        <v>1.77569997</v>
      </c>
      <c r="F64">
        <v>9.9000003020963209E+37</v>
      </c>
      <c r="G64">
        <v>1.23889995</v>
      </c>
      <c r="H64">
        <v>9.9000003020963209E+37</v>
      </c>
      <c r="K64" s="2">
        <f>TREND(Calibration!$A$2:$A$4,Calibration!$B$2:$B$4,C64)</f>
        <v>427.48123386026293</v>
      </c>
      <c r="L64" s="2">
        <f>TREND(Calibration!$A$2:$A$4,Calibration!$C$2:$C$4,E64)</f>
        <v>698.66166594429455</v>
      </c>
      <c r="M64" s="2">
        <f>TREND(Calibration!$A$2:$A$4,Calibration!$D$2:$D$4,G64)</f>
        <v>469.6913698327848</v>
      </c>
    </row>
    <row r="65" spans="1:13" x14ac:dyDescent="0.25">
      <c r="A65">
        <v>313804</v>
      </c>
      <c r="B65">
        <v>14.34000015</v>
      </c>
      <c r="C65">
        <v>0.66530001000000005</v>
      </c>
      <c r="D65">
        <v>833.81500243999994</v>
      </c>
      <c r="E65">
        <v>1.78750002</v>
      </c>
      <c r="F65">
        <v>9.9000003020963209E+37</v>
      </c>
      <c r="G65">
        <v>1.2394000300000001</v>
      </c>
      <c r="H65">
        <v>9.9000003020963209E+37</v>
      </c>
      <c r="K65" s="2">
        <f>TREND(Calibration!$A$2:$A$4,Calibration!$B$2:$B$4,C65)</f>
        <v>424.7823899544091</v>
      </c>
      <c r="L65" s="2">
        <f>TREND(Calibration!$A$2:$A$4,Calibration!$C$2:$C$4,E65)</f>
        <v>703.43579538914582</v>
      </c>
      <c r="M65" s="2">
        <f>TREND(Calibration!$A$2:$A$4,Calibration!$D$2:$D$4,G65)</f>
        <v>469.89752229150895</v>
      </c>
    </row>
    <row r="66" spans="1:13" x14ac:dyDescent="0.25">
      <c r="A66">
        <v>318804</v>
      </c>
      <c r="B66">
        <v>14.43799973</v>
      </c>
      <c r="C66">
        <v>0.66259997999999998</v>
      </c>
      <c r="D66">
        <v>625.04998779000005</v>
      </c>
      <c r="E66">
        <v>1.77079999</v>
      </c>
      <c r="F66">
        <v>9.9000003020963209E+37</v>
      </c>
      <c r="G66">
        <v>1.2398999900000001</v>
      </c>
      <c r="H66">
        <v>9.9000003020963209E+37</v>
      </c>
      <c r="K66" s="2">
        <f>TREND(Calibration!$A$2:$A$4,Calibration!$B$2:$B$4,C66)</f>
        <v>423.12627032060675</v>
      </c>
      <c r="L66" s="2">
        <f>TREND(Calibration!$A$2:$A$4,Calibration!$C$2:$C$4,E66)</f>
        <v>696.67920495496116</v>
      </c>
      <c r="M66" s="2">
        <f>TREND(Calibration!$A$2:$A$4,Calibration!$D$2:$D$4,G66)</f>
        <v>470.10362528155787</v>
      </c>
    </row>
    <row r="67" spans="1:13" x14ac:dyDescent="0.25">
      <c r="A67">
        <v>323804</v>
      </c>
      <c r="B67">
        <v>14.46700001</v>
      </c>
      <c r="C67">
        <v>0.66860001999999996</v>
      </c>
      <c r="D67">
        <v>467.96899414000001</v>
      </c>
      <c r="E67">
        <v>1.5569000200000001</v>
      </c>
      <c r="F67">
        <v>9.9000003020963209E+37</v>
      </c>
      <c r="G67">
        <v>1.2404999699999999</v>
      </c>
      <c r="H67">
        <v>1345.80200195</v>
      </c>
      <c r="K67" s="2">
        <f>TREND(Calibration!$A$2:$A$4,Calibration!$B$2:$B$4,C67)</f>
        <v>426.8065198169453</v>
      </c>
      <c r="L67" s="2">
        <f>TREND(Calibration!$A$2:$A$4,Calibration!$C$2:$C$4,E67)</f>
        <v>610.13837292206119</v>
      </c>
      <c r="M67" s="2">
        <f>TREND(Calibration!$A$2:$A$4,Calibration!$D$2:$D$4,G67)</f>
        <v>470.35096041230742</v>
      </c>
    </row>
    <row r="68" spans="1:13" x14ac:dyDescent="0.25">
      <c r="A68">
        <v>328804</v>
      </c>
      <c r="B68">
        <v>14.46700001</v>
      </c>
      <c r="C68">
        <v>0.66909998999999998</v>
      </c>
      <c r="D68">
        <v>793.32202147999999</v>
      </c>
      <c r="E68">
        <v>1.75730002</v>
      </c>
      <c r="F68">
        <v>9.9000003020963209E+37</v>
      </c>
      <c r="G68">
        <v>1.24160004</v>
      </c>
      <c r="H68">
        <v>9.9000003020963209E+37</v>
      </c>
      <c r="K68" s="2">
        <f>TREND(Calibration!$A$2:$A$4,Calibration!$B$2:$B$4,C68)</f>
        <v>427.1131868292793</v>
      </c>
      <c r="L68" s="2">
        <f>TREND(Calibration!$A$2:$A$4,Calibration!$C$2:$C$4,E68)</f>
        <v>691.21731248148774</v>
      </c>
      <c r="M68" s="2">
        <f>TREND(Calibration!$A$2:$A$4,Calibration!$D$2:$D$4,G68)</f>
        <v>470.80445212417072</v>
      </c>
    </row>
    <row r="69" spans="1:13" x14ac:dyDescent="0.25">
      <c r="A69">
        <v>333805</v>
      </c>
      <c r="B69">
        <v>14.42099953</v>
      </c>
      <c r="C69">
        <v>0.67339998000000001</v>
      </c>
      <c r="D69">
        <v>567.74499512</v>
      </c>
      <c r="E69">
        <v>1.8334000100000001</v>
      </c>
      <c r="F69">
        <v>9.9000003020963209E+37</v>
      </c>
      <c r="G69">
        <v>1.2404999699999999</v>
      </c>
      <c r="H69">
        <v>1298.44299316</v>
      </c>
      <c r="K69" s="2">
        <f>TREND(Calibration!$A$2:$A$4,Calibration!$B$2:$B$4,C69)</f>
        <v>429.75067525131669</v>
      </c>
      <c r="L69" s="2">
        <f>TREND(Calibration!$A$2:$A$4,Calibration!$C$2:$C$4,E69)</f>
        <v>722.006267020824</v>
      </c>
      <c r="M69" s="2">
        <f>TREND(Calibration!$A$2:$A$4,Calibration!$D$2:$D$4,G69)</f>
        <v>470.35096041230742</v>
      </c>
    </row>
    <row r="70" spans="1:13" x14ac:dyDescent="0.25">
      <c r="A70">
        <v>338806</v>
      </c>
      <c r="B70">
        <v>14.35999966</v>
      </c>
      <c r="C70">
        <v>0.66799998000000005</v>
      </c>
      <c r="D70">
        <v>924.21398925999995</v>
      </c>
      <c r="E70">
        <v>1.68060005</v>
      </c>
      <c r="F70">
        <v>9.9000003020963209E+37</v>
      </c>
      <c r="G70">
        <v>1.2425999599999999</v>
      </c>
      <c r="H70">
        <v>1253.88098145</v>
      </c>
      <c r="K70" s="2">
        <f>TREND(Calibration!$A$2:$A$4,Calibration!$B$2:$B$4,C70)</f>
        <v>426.43847278596172</v>
      </c>
      <c r="L70" s="2">
        <f>TREND(Calibration!$A$2:$A$4,Calibration!$C$2:$C$4,E70)</f>
        <v>660.18561471781595</v>
      </c>
      <c r="M70" s="2">
        <f>TREND(Calibration!$A$2:$A$4,Calibration!$D$2:$D$4,G70)</f>
        <v>471.21665810426862</v>
      </c>
    </row>
    <row r="71" spans="1:13" x14ac:dyDescent="0.25">
      <c r="A71">
        <v>343805</v>
      </c>
      <c r="B71">
        <v>14.30500031</v>
      </c>
      <c r="C71">
        <v>0.6724</v>
      </c>
      <c r="D71">
        <v>920.13598633000004</v>
      </c>
      <c r="E71">
        <v>1.6990000000000001</v>
      </c>
      <c r="F71">
        <v>9.9000003020963209E+37</v>
      </c>
      <c r="G71">
        <v>1.23889995</v>
      </c>
      <c r="H71">
        <v>1207.56994629</v>
      </c>
      <c r="K71" s="2">
        <f>TREND(Calibration!$A$2:$A$4,Calibration!$B$2:$B$4,C71)</f>
        <v>429.13731669181561</v>
      </c>
      <c r="L71" s="2">
        <f>TREND(Calibration!$A$2:$A$4,Calibration!$C$2:$C$4,E71)</f>
        <v>667.62996818062277</v>
      </c>
      <c r="M71" s="2">
        <f>TREND(Calibration!$A$2:$A$4,Calibration!$D$2:$D$4,G71)</f>
        <v>469.6913698327848</v>
      </c>
    </row>
    <row r="72" spans="1:13" x14ac:dyDescent="0.25">
      <c r="A72">
        <v>348805</v>
      </c>
      <c r="B72">
        <v>14.25300026</v>
      </c>
      <c r="C72">
        <v>0.66530001000000005</v>
      </c>
      <c r="D72">
        <v>1180.7889404299999</v>
      </c>
      <c r="E72">
        <v>1.91390002</v>
      </c>
      <c r="F72">
        <v>9.9000003020963209E+37</v>
      </c>
      <c r="G72">
        <v>1.23889995</v>
      </c>
      <c r="H72">
        <v>1290.5970459</v>
      </c>
      <c r="K72" s="2">
        <f>TREND(Calibration!$A$2:$A$4,Calibration!$B$2:$B$4,C72)</f>
        <v>424.7823899544091</v>
      </c>
      <c r="L72" s="2">
        <f>TREND(Calibration!$A$2:$A$4,Calibration!$C$2:$C$4,E72)</f>
        <v>754.57540596954277</v>
      </c>
      <c r="M72" s="2">
        <f>TREND(Calibration!$A$2:$A$4,Calibration!$D$2:$D$4,G72)</f>
        <v>469.6913698327848</v>
      </c>
    </row>
    <row r="73" spans="1:13" x14ac:dyDescent="0.25">
      <c r="A73">
        <v>353805</v>
      </c>
      <c r="B73">
        <v>14.291999819999999</v>
      </c>
      <c r="C73">
        <v>0.66100000999999997</v>
      </c>
      <c r="D73">
        <v>9.9000003020963209E+37</v>
      </c>
      <c r="E73">
        <v>1.77999997</v>
      </c>
      <c r="F73">
        <v>9.9000003020963209E+37</v>
      </c>
      <c r="G73">
        <v>1.2404999699999999</v>
      </c>
      <c r="H73">
        <v>1272.19799805</v>
      </c>
      <c r="K73" s="2">
        <f>TREND(Calibration!$A$2:$A$4,Calibration!$B$2:$B$4,C73)</f>
        <v>422.14489539866344</v>
      </c>
      <c r="L73" s="2">
        <f>TREND(Calibration!$A$2:$A$4,Calibration!$C$2:$C$4,E73)</f>
        <v>700.40138370929219</v>
      </c>
      <c r="M73" s="2">
        <f>TREND(Calibration!$A$2:$A$4,Calibration!$D$2:$D$4,G73)</f>
        <v>470.35096041230742</v>
      </c>
    </row>
    <row r="74" spans="1:13" x14ac:dyDescent="0.25">
      <c r="A74">
        <v>358805</v>
      </c>
      <c r="B74">
        <v>14.3920002</v>
      </c>
      <c r="C74">
        <v>0.66210002000000001</v>
      </c>
      <c r="D74">
        <v>9.9000003020963209E+37</v>
      </c>
      <c r="E74">
        <v>1.7194999500000001</v>
      </c>
      <c r="F74">
        <v>910.14300536999997</v>
      </c>
      <c r="G74">
        <v>1.2404999699999999</v>
      </c>
      <c r="H74">
        <v>9.9000003020963209E+37</v>
      </c>
      <c r="K74" s="2">
        <f>TREND(Calibration!$A$2:$A$4,Calibration!$B$2:$B$4,C74)</f>
        <v>422.81960944198107</v>
      </c>
      <c r="L74" s="2">
        <f>TREND(Calibration!$A$2:$A$4,Calibration!$C$2:$C$4,E74)</f>
        <v>675.92395124959114</v>
      </c>
      <c r="M74" s="2">
        <f>TREND(Calibration!$A$2:$A$4,Calibration!$D$2:$D$4,G74)</f>
        <v>470.35096041230742</v>
      </c>
    </row>
    <row r="75" spans="1:13" x14ac:dyDescent="0.25">
      <c r="A75">
        <v>363805</v>
      </c>
      <c r="B75">
        <v>14.550999640000001</v>
      </c>
      <c r="C75">
        <v>0.66589999</v>
      </c>
      <c r="D75">
        <v>9.9000003020963209E+37</v>
      </c>
      <c r="E75">
        <v>1.5893000399999999</v>
      </c>
      <c r="F75">
        <v>671.66497803000004</v>
      </c>
      <c r="G75">
        <v>1.24100006</v>
      </c>
      <c r="H75">
        <v>9.9000003020963209E+37</v>
      </c>
      <c r="K75" s="2">
        <f>TREND(Calibration!$A$2:$A$4,Calibration!$B$2:$B$4,C75)</f>
        <v>425.15040018314306</v>
      </c>
      <c r="L75" s="2">
        <f>TREND(Calibration!$A$2:$A$4,Calibration!$C$2:$C$4,E75)</f>
        <v>623.24695208026571</v>
      </c>
      <c r="M75" s="2">
        <f>TREND(Calibration!$A$2:$A$4,Calibration!$D$2:$D$4,G75)</f>
        <v>470.55711699342106</v>
      </c>
    </row>
    <row r="76" spans="1:13" x14ac:dyDescent="0.25">
      <c r="A76">
        <v>368805</v>
      </c>
      <c r="B76">
        <v>14.664999959999999</v>
      </c>
      <c r="C76">
        <v>0.65990000999999998</v>
      </c>
      <c r="D76">
        <v>9.9000003020963209E+37</v>
      </c>
      <c r="E76">
        <v>1.8042999500000001</v>
      </c>
      <c r="F76">
        <v>530.23797606999995</v>
      </c>
      <c r="G76">
        <v>1.2425999599999999</v>
      </c>
      <c r="H76">
        <v>9.9000003020963209E+37</v>
      </c>
      <c r="K76" s="2">
        <f>TREND(Calibration!$A$2:$A$4,Calibration!$B$2:$B$4,C76)</f>
        <v>421.47018748905407</v>
      </c>
      <c r="L76" s="2">
        <f>TREND(Calibration!$A$2:$A$4,Calibration!$C$2:$C$4,E76)</f>
        <v>710.23280391745232</v>
      </c>
      <c r="M76" s="2">
        <f>TREND(Calibration!$A$2:$A$4,Calibration!$D$2:$D$4,G76)</f>
        <v>471.21665810426862</v>
      </c>
    </row>
    <row r="77" spans="1:13" x14ac:dyDescent="0.25">
      <c r="A77">
        <v>373806</v>
      </c>
      <c r="B77">
        <v>14.800999640000001</v>
      </c>
      <c r="C77">
        <v>0.66320002</v>
      </c>
      <c r="D77">
        <v>9.9000003020963209E+37</v>
      </c>
      <c r="E77">
        <v>2.0666999800000001</v>
      </c>
      <c r="F77">
        <v>583.51800536999997</v>
      </c>
      <c r="G77">
        <v>1.24319994</v>
      </c>
      <c r="H77">
        <v>9.9000003020963209E+37</v>
      </c>
      <c r="K77" s="2">
        <f>TREND(Calibration!$A$2:$A$4,Calibration!$B$2:$B$4,C77)</f>
        <v>423.49431735159038</v>
      </c>
      <c r="L77" s="2">
        <f>TREND(Calibration!$A$2:$A$4,Calibration!$C$2:$C$4,E77)</f>
        <v>816.39605827255082</v>
      </c>
      <c r="M77" s="2">
        <f>TREND(Calibration!$A$2:$A$4,Calibration!$D$2:$D$4,G77)</f>
        <v>471.46399323501817</v>
      </c>
    </row>
    <row r="78" spans="1:13" x14ac:dyDescent="0.25">
      <c r="A78">
        <v>378805</v>
      </c>
      <c r="B78">
        <v>14.930999760000001</v>
      </c>
      <c r="C78">
        <v>0.66750001999999997</v>
      </c>
      <c r="D78">
        <v>1250.9129638700001</v>
      </c>
      <c r="E78">
        <v>2.0499999500000001</v>
      </c>
      <c r="F78">
        <v>691.20300293000003</v>
      </c>
      <c r="G78">
        <v>1.2421</v>
      </c>
      <c r="H78">
        <v>9.9000003020963209E+37</v>
      </c>
      <c r="K78" s="2">
        <f>TREND(Calibration!$A$2:$A$4,Calibration!$B$2:$B$4,C78)</f>
        <v>426.13181190733599</v>
      </c>
      <c r="L78" s="2">
        <f>TREND(Calibration!$A$2:$A$4,Calibration!$C$2:$C$4,E78)</f>
        <v>809.63946783836616</v>
      </c>
      <c r="M78" s="2">
        <f>TREND(Calibration!$A$2:$A$4,Calibration!$D$2:$D$4,G78)</f>
        <v>471.01055511421964</v>
      </c>
    </row>
    <row r="79" spans="1:13" x14ac:dyDescent="0.25">
      <c r="A79">
        <v>383805</v>
      </c>
      <c r="B79">
        <v>15.04800034</v>
      </c>
      <c r="C79">
        <v>0.66589999</v>
      </c>
      <c r="D79">
        <v>9.9000003020963209E+37</v>
      </c>
      <c r="E79">
        <v>2.4172000900000001</v>
      </c>
      <c r="F79">
        <v>952.53002930000002</v>
      </c>
      <c r="G79">
        <v>1.2398999900000001</v>
      </c>
      <c r="H79">
        <v>9.9000003020963209E+37</v>
      </c>
      <c r="K79" s="2">
        <f>TREND(Calibration!$A$2:$A$4,Calibration!$B$2:$B$4,C79)</f>
        <v>425.15040018314306</v>
      </c>
      <c r="L79" s="2">
        <f>TREND(Calibration!$A$2:$A$4,Calibration!$C$2:$C$4,E79)</f>
        <v>958.2033299006066</v>
      </c>
      <c r="M79" s="2">
        <f>TREND(Calibration!$A$2:$A$4,Calibration!$D$2:$D$4,G79)</f>
        <v>470.10362528155787</v>
      </c>
    </row>
    <row r="80" spans="1:13" x14ac:dyDescent="0.25">
      <c r="A80">
        <v>388806</v>
      </c>
      <c r="B80">
        <v>15.01500034</v>
      </c>
      <c r="C80">
        <v>0.67449999000000005</v>
      </c>
      <c r="D80">
        <v>9.9000003020963209E+37</v>
      </c>
      <c r="E80">
        <v>2.26329994</v>
      </c>
      <c r="F80">
        <v>768.79602050999995</v>
      </c>
      <c r="G80">
        <v>1.2404999699999999</v>
      </c>
      <c r="H80">
        <v>9.9000003020963209E+37</v>
      </c>
      <c r="K80" s="2">
        <f>TREND(Calibration!$A$2:$A$4,Calibration!$B$2:$B$4,C80)</f>
        <v>430.42538929463433</v>
      </c>
      <c r="L80" s="2">
        <f>TREND(Calibration!$A$2:$A$4,Calibration!$C$2:$C$4,E80)</f>
        <v>895.93755664693049</v>
      </c>
      <c r="M80" s="2">
        <f>TREND(Calibration!$A$2:$A$4,Calibration!$D$2:$D$4,G80)</f>
        <v>470.35096041230742</v>
      </c>
    </row>
    <row r="81" spans="1:13" x14ac:dyDescent="0.25">
      <c r="A81">
        <v>393806</v>
      </c>
      <c r="B81">
        <v>14.97900009</v>
      </c>
      <c r="C81">
        <v>0.67180002000000005</v>
      </c>
      <c r="D81">
        <v>9.9000003020963209E+37</v>
      </c>
      <c r="E81">
        <v>2.1363999800000002</v>
      </c>
      <c r="F81">
        <v>1050.69799805</v>
      </c>
      <c r="G81">
        <v>1.2443000099999999</v>
      </c>
      <c r="H81">
        <v>9.9000003020963209E+37</v>
      </c>
      <c r="K81" s="2">
        <f>TREND(Calibration!$A$2:$A$4,Calibration!$B$2:$B$4,C81)</f>
        <v>428.76930646308165</v>
      </c>
      <c r="L81" s="2">
        <f>TREND(Calibration!$A$2:$A$4,Calibration!$C$2:$C$4,E81)</f>
        <v>844.59566948658301</v>
      </c>
      <c r="M81" s="2">
        <f>TREND(Calibration!$A$2:$A$4,Calibration!$D$2:$D$4,G81)</f>
        <v>471.91748494688147</v>
      </c>
    </row>
    <row r="82" spans="1:13" x14ac:dyDescent="0.25">
      <c r="A82">
        <v>398805</v>
      </c>
      <c r="B82">
        <v>14.86600018</v>
      </c>
      <c r="C82">
        <v>0.66970003</v>
      </c>
      <c r="D82">
        <v>9.9000003020963209E+37</v>
      </c>
      <c r="E82">
        <v>1.8631000499999999</v>
      </c>
      <c r="F82">
        <v>908.61700439000003</v>
      </c>
      <c r="G82">
        <v>1.2394000300000001</v>
      </c>
      <c r="H82">
        <v>9.9000003020963209E+37</v>
      </c>
      <c r="K82" s="2">
        <f>TREND(Calibration!$A$2:$A$4,Calibration!$B$2:$B$4,C82)</f>
        <v>427.48123386026293</v>
      </c>
      <c r="L82" s="2">
        <f>TREND(Calibration!$A$2:$A$4,Calibration!$C$2:$C$4,E82)</f>
        <v>734.02247334853132</v>
      </c>
      <c r="M82" s="2">
        <f>TREND(Calibration!$A$2:$A$4,Calibration!$D$2:$D$4,G82)</f>
        <v>469.89752229150895</v>
      </c>
    </row>
    <row r="83" spans="1:13" x14ac:dyDescent="0.25">
      <c r="A83">
        <v>403806</v>
      </c>
      <c r="B83">
        <v>14.902000429999999</v>
      </c>
      <c r="C83">
        <v>0.66589999</v>
      </c>
      <c r="D83">
        <v>9.9000003020963209E+37</v>
      </c>
      <c r="E83">
        <v>2.4468998900000001</v>
      </c>
      <c r="F83">
        <v>912.71697998000002</v>
      </c>
      <c r="G83">
        <v>1.2404999699999999</v>
      </c>
      <c r="H83">
        <v>9.9000003020963209E+37</v>
      </c>
      <c r="K83" s="2">
        <f>TREND(Calibration!$A$2:$A$4,Calibration!$B$2:$B$4,C83)</f>
        <v>425.15040018314306</v>
      </c>
      <c r="L83" s="2">
        <f>TREND(Calibration!$A$2:$A$4,Calibration!$C$2:$C$4,E83)</f>
        <v>970.21943912778761</v>
      </c>
      <c r="M83" s="2">
        <f>TREND(Calibration!$A$2:$A$4,Calibration!$D$2:$D$4,G83)</f>
        <v>470.35096041230742</v>
      </c>
    </row>
    <row r="84" spans="1:13" x14ac:dyDescent="0.25">
      <c r="A84">
        <v>408806</v>
      </c>
      <c r="B84">
        <v>15.01500034</v>
      </c>
      <c r="C84">
        <v>0.66100000999999997</v>
      </c>
      <c r="D84">
        <v>9.9000003020963209E+37</v>
      </c>
      <c r="E84">
        <v>2.2367999599999999</v>
      </c>
      <c r="F84">
        <v>841.48699951000003</v>
      </c>
      <c r="G84">
        <v>1.2394000300000001</v>
      </c>
      <c r="H84">
        <v>9.9000003020963209E+37</v>
      </c>
      <c r="K84" s="2">
        <f>TREND(Calibration!$A$2:$A$4,Calibration!$B$2:$B$4,C84)</f>
        <v>422.14489539866344</v>
      </c>
      <c r="L84" s="2">
        <f>TREND(Calibration!$A$2:$A$4,Calibration!$C$2:$C$4,E84)</f>
        <v>885.2160482799344</v>
      </c>
      <c r="M84" s="2">
        <f>TREND(Calibration!$A$2:$A$4,Calibration!$D$2:$D$4,G84)</f>
        <v>469.89752229150895</v>
      </c>
    </row>
    <row r="85" spans="1:13" x14ac:dyDescent="0.25">
      <c r="A85">
        <v>413805</v>
      </c>
      <c r="B85">
        <v>15.105999949999999</v>
      </c>
      <c r="C85">
        <v>0.66320002</v>
      </c>
      <c r="D85">
        <v>9.9000003020963209E+37</v>
      </c>
      <c r="E85">
        <v>2.2541000800000002</v>
      </c>
      <c r="F85">
        <v>785.90997314000003</v>
      </c>
      <c r="G85">
        <v>1.23720002</v>
      </c>
      <c r="H85">
        <v>9.9000003020963209E+37</v>
      </c>
      <c r="K85" s="2">
        <f>TREND(Calibration!$A$2:$A$4,Calibration!$B$2:$B$4,C85)</f>
        <v>423.49431735159038</v>
      </c>
      <c r="L85" s="2">
        <f>TREND(Calibration!$A$2:$A$4,Calibration!$C$2:$C$4,E85)</f>
        <v>892.21542644286274</v>
      </c>
      <c r="M85" s="2">
        <f>TREND(Calibration!$A$2:$A$4,Calibration!$D$2:$D$4,G85)</f>
        <v>468.99059245884706</v>
      </c>
    </row>
    <row r="86" spans="1:13" x14ac:dyDescent="0.25">
      <c r="A86">
        <v>418806</v>
      </c>
      <c r="B86">
        <v>15.125</v>
      </c>
      <c r="C86">
        <v>0.65609998000000003</v>
      </c>
      <c r="D86">
        <v>9.9000003020963209E+37</v>
      </c>
      <c r="E86">
        <v>2.26110005</v>
      </c>
      <c r="F86">
        <v>658.76898193</v>
      </c>
      <c r="G86">
        <v>1.23889995</v>
      </c>
      <c r="H86">
        <v>9.9000003020963209E+37</v>
      </c>
      <c r="K86" s="2">
        <f>TREND(Calibration!$A$2:$A$4,Calibration!$B$2:$B$4,C86)</f>
        <v>419.13935994564247</v>
      </c>
      <c r="L86" s="2">
        <f>TREND(Calibration!$A$2:$A$4,Calibration!$C$2:$C$4,E86)</f>
        <v>895.04751299250245</v>
      </c>
      <c r="M86" s="2">
        <f>TREND(Calibration!$A$2:$A$4,Calibration!$D$2:$D$4,G86)</f>
        <v>469.6913698327848</v>
      </c>
    </row>
    <row r="87" spans="1:13" x14ac:dyDescent="0.25">
      <c r="A87">
        <v>423805</v>
      </c>
      <c r="B87">
        <v>15.083000180000001</v>
      </c>
      <c r="C87">
        <v>0.65450001000000002</v>
      </c>
      <c r="D87">
        <v>9.9000003020963209E+37</v>
      </c>
      <c r="E87">
        <v>1.98520005</v>
      </c>
      <c r="F87">
        <v>607.70001220999995</v>
      </c>
      <c r="G87">
        <v>1.24160004</v>
      </c>
      <c r="H87">
        <v>9.9000003020963209E+37</v>
      </c>
      <c r="K87" s="2">
        <f>TREND(Calibration!$A$2:$A$4,Calibration!$B$2:$B$4,C87)</f>
        <v>418.15798502369915</v>
      </c>
      <c r="L87" s="2">
        <f>TREND(Calibration!$A$2:$A$4,Calibration!$C$2:$C$4,E87)</f>
        <v>783.42236616393052</v>
      </c>
      <c r="M87" s="2">
        <f>TREND(Calibration!$A$2:$A$4,Calibration!$D$2:$D$4,G87)</f>
        <v>470.80445212417072</v>
      </c>
    </row>
    <row r="88" spans="1:13" x14ac:dyDescent="0.25">
      <c r="A88">
        <v>428805</v>
      </c>
      <c r="B88">
        <v>14.960000040000001</v>
      </c>
      <c r="C88">
        <v>0.65990000999999998</v>
      </c>
      <c r="D88">
        <v>9.9000003020963209E+37</v>
      </c>
      <c r="E88">
        <v>1.7632000400000001</v>
      </c>
      <c r="F88">
        <v>351.61199950999998</v>
      </c>
      <c r="G88">
        <v>1.2404999699999999</v>
      </c>
      <c r="H88">
        <v>9.9000003020963209E+37</v>
      </c>
      <c r="K88" s="2">
        <f>TREND(Calibration!$A$2:$A$4,Calibration!$B$2:$B$4,C88)</f>
        <v>421.47018748905407</v>
      </c>
      <c r="L88" s="2">
        <f>TREND(Calibration!$A$2:$A$4,Calibration!$C$2:$C$4,E88)</f>
        <v>693.60437518098581</v>
      </c>
      <c r="M88" s="2">
        <f>TREND(Calibration!$A$2:$A$4,Calibration!$D$2:$D$4,G88)</f>
        <v>470.35096041230742</v>
      </c>
    </row>
    <row r="89" spans="1:13" x14ac:dyDescent="0.25">
      <c r="A89">
        <v>433805</v>
      </c>
      <c r="B89">
        <v>14.852999690000001</v>
      </c>
      <c r="C89">
        <v>0.65509998999999997</v>
      </c>
      <c r="D89">
        <v>9.9000003020963209E+37</v>
      </c>
      <c r="E89">
        <v>2.0559001000000001</v>
      </c>
      <c r="F89">
        <v>685.72302246000004</v>
      </c>
      <c r="G89">
        <v>1.2443000099999999</v>
      </c>
      <c r="H89">
        <v>9.9000003020963209E+37</v>
      </c>
      <c r="K89" s="2">
        <f>TREND(Calibration!$A$2:$A$4,Calibration!$B$2:$B$4,C89)</f>
        <v>418.52599525243312</v>
      </c>
      <c r="L89" s="2">
        <f>TREND(Calibration!$A$2:$A$4,Calibration!$C$2:$C$4,E89)</f>
        <v>812.02658313398263</v>
      </c>
      <c r="M89" s="2">
        <f>TREND(Calibration!$A$2:$A$4,Calibration!$D$2:$D$4,G89)</f>
        <v>471.91748494688147</v>
      </c>
    </row>
    <row r="90" spans="1:13" x14ac:dyDescent="0.25">
      <c r="A90">
        <v>438806</v>
      </c>
      <c r="B90">
        <v>14.65799999</v>
      </c>
      <c r="C90">
        <v>0.65509998999999997</v>
      </c>
      <c r="D90">
        <v>9.9000003020963209E+37</v>
      </c>
      <c r="E90">
        <v>1.7783999399999999</v>
      </c>
      <c r="F90">
        <v>506.08898926000001</v>
      </c>
      <c r="G90">
        <v>1.2447999700000001</v>
      </c>
      <c r="H90">
        <v>9.9000003020963209E+37</v>
      </c>
      <c r="K90" s="2">
        <f>TREND(Calibration!$A$2:$A$4,Calibration!$B$2:$B$4,C90)</f>
        <v>418.52599525243312</v>
      </c>
      <c r="L90" s="2">
        <f>TREND(Calibration!$A$2:$A$4,Calibration!$C$2:$C$4,E90)</f>
        <v>699.75403472893652</v>
      </c>
      <c r="M90" s="2">
        <f>TREND(Calibration!$A$2:$A$4,Calibration!$D$2:$D$4,G90)</f>
        <v>472.12358793693045</v>
      </c>
    </row>
    <row r="91" spans="1:13" x14ac:dyDescent="0.25">
      <c r="A91">
        <v>443806</v>
      </c>
      <c r="B91">
        <v>14.50599957</v>
      </c>
      <c r="C91">
        <v>0.66049999000000004</v>
      </c>
      <c r="D91">
        <v>9.9000003020963209E+37</v>
      </c>
      <c r="E91">
        <v>1.7599999900000001</v>
      </c>
      <c r="F91">
        <v>413.26300049000002</v>
      </c>
      <c r="G91">
        <v>1.24319994</v>
      </c>
      <c r="H91">
        <v>9.9000003020963209E+37</v>
      </c>
      <c r="K91" s="2">
        <f>TREND(Calibration!$A$2:$A$4,Calibration!$B$2:$B$4,C91)</f>
        <v>421.83819771778815</v>
      </c>
      <c r="L91" s="2">
        <f>TREND(Calibration!$A$2:$A$4,Calibration!$C$2:$C$4,E91)</f>
        <v>692.30968126612981</v>
      </c>
      <c r="M91" s="2">
        <f>TREND(Calibration!$A$2:$A$4,Calibration!$D$2:$D$4,G91)</f>
        <v>471.46399323501817</v>
      </c>
    </row>
    <row r="92" spans="1:13" x14ac:dyDescent="0.25">
      <c r="A92">
        <v>448806</v>
      </c>
      <c r="B92">
        <v>14.38300037</v>
      </c>
      <c r="C92">
        <v>0.65939999000000005</v>
      </c>
      <c r="D92">
        <v>1278.9880371100001</v>
      </c>
      <c r="E92">
        <v>1.7491999899999999</v>
      </c>
      <c r="F92">
        <v>620.42498779000005</v>
      </c>
      <c r="G92">
        <v>1.2447999700000001</v>
      </c>
      <c r="H92">
        <v>9.9000003020963209E+37</v>
      </c>
      <c r="K92" s="2">
        <f>TREND(Calibration!$A$2:$A$4,Calibration!$B$2:$B$4,C92)</f>
        <v>421.16348980817878</v>
      </c>
      <c r="L92" s="2">
        <f>TREND(Calibration!$A$2:$A$4,Calibration!$C$2:$C$4,E92)</f>
        <v>687.94015757729846</v>
      </c>
      <c r="M92" s="2">
        <f>TREND(Calibration!$A$2:$A$4,Calibration!$D$2:$D$4,G92)</f>
        <v>472.12358793693045</v>
      </c>
    </row>
    <row r="93" spans="1:13" x14ac:dyDescent="0.25">
      <c r="A93">
        <v>453805</v>
      </c>
      <c r="B93">
        <v>14.347000120000001</v>
      </c>
      <c r="C93">
        <v>0.66049999000000004</v>
      </c>
      <c r="D93">
        <v>1225.40002441</v>
      </c>
      <c r="E93">
        <v>1.6001000400000001</v>
      </c>
      <c r="F93">
        <v>652.33697510000002</v>
      </c>
      <c r="G93">
        <v>1.24699998</v>
      </c>
      <c r="H93">
        <v>9.9000003020963209E+37</v>
      </c>
      <c r="K93" s="2">
        <f>TREND(Calibration!$A$2:$A$4,Calibration!$B$2:$B$4,C93)</f>
        <v>421.83819771778815</v>
      </c>
      <c r="L93" s="2">
        <f>TREND(Calibration!$A$2:$A$4,Calibration!$C$2:$C$4,E93)</f>
        <v>627.61647576909718</v>
      </c>
      <c r="M93" s="2">
        <f>TREND(Calibration!$A$2:$A$4,Calibration!$D$2:$D$4,G93)</f>
        <v>473.03051776959228</v>
      </c>
    </row>
    <row r="94" spans="1:13" x14ac:dyDescent="0.25">
      <c r="A94">
        <v>458805</v>
      </c>
      <c r="B94">
        <v>14.350000380000001</v>
      </c>
      <c r="C94">
        <v>0.66479999000000001</v>
      </c>
      <c r="D94">
        <v>930.20800781000003</v>
      </c>
      <c r="E94">
        <v>1.8075000000000001</v>
      </c>
      <c r="F94">
        <v>1005.9829711899999</v>
      </c>
      <c r="G94">
        <v>1.24530005</v>
      </c>
      <c r="H94">
        <v>9.9000003020963209E+37</v>
      </c>
      <c r="K94" s="2">
        <f>TREND(Calibration!$A$2:$A$4,Calibration!$B$2:$B$4,C94)</f>
        <v>424.4756922735337</v>
      </c>
      <c r="L94" s="2">
        <f>TREND(Calibration!$A$2:$A$4,Calibration!$C$2:$C$4,E94)</f>
        <v>711.52749783230831</v>
      </c>
      <c r="M94" s="2">
        <f>TREND(Calibration!$A$2:$A$4,Calibration!$D$2:$D$4,G94)</f>
        <v>472.32974039565443</v>
      </c>
    </row>
    <row r="95" spans="1:13" x14ac:dyDescent="0.25">
      <c r="A95">
        <v>463805</v>
      </c>
      <c r="B95">
        <v>14.333999629999999</v>
      </c>
      <c r="C95">
        <v>0.66700000000000004</v>
      </c>
      <c r="D95">
        <v>1037.1459960899999</v>
      </c>
      <c r="E95">
        <v>2.0624001000000001</v>
      </c>
      <c r="F95">
        <v>9.9000003020963209E+37</v>
      </c>
      <c r="G95">
        <v>1.2464</v>
      </c>
      <c r="H95">
        <v>9.9000003020963209E+37</v>
      </c>
      <c r="K95" s="2">
        <f>TREND(Calibration!$A$2:$A$4,Calibration!$B$2:$B$4,C95)</f>
        <v>425.8251142264607</v>
      </c>
      <c r="L95" s="2">
        <f>TREND(Calibration!$A$2:$A$4,Calibration!$C$2:$C$4,E95)</f>
        <v>814.65638905781634</v>
      </c>
      <c r="M95" s="2">
        <f>TREND(Calibration!$A$2:$A$4,Calibration!$D$2:$D$4,G95)</f>
        <v>472.78318263884262</v>
      </c>
    </row>
    <row r="96" spans="1:13" x14ac:dyDescent="0.25">
      <c r="A96">
        <v>468806</v>
      </c>
      <c r="B96">
        <v>14.350000380000001</v>
      </c>
      <c r="C96">
        <v>0.66420000999999995</v>
      </c>
      <c r="D96">
        <v>676.60900878999996</v>
      </c>
      <c r="E96">
        <v>1.9663000100000001</v>
      </c>
      <c r="F96">
        <v>9.9000003020963209E+37</v>
      </c>
      <c r="G96">
        <v>1.2443000099999999</v>
      </c>
      <c r="H96">
        <v>9.9000003020963209E+37</v>
      </c>
      <c r="K96" s="2">
        <f>TREND(Calibration!$A$2:$A$4,Calibration!$B$2:$B$4,C96)</f>
        <v>424.10768204479967</v>
      </c>
      <c r="L96" s="2">
        <f>TREND(Calibration!$A$2:$A$4,Calibration!$C$2:$C$4,E96)</f>
        <v>775.77568352505455</v>
      </c>
      <c r="M96" s="2">
        <f>TREND(Calibration!$A$2:$A$4,Calibration!$D$2:$D$4,G96)</f>
        <v>471.91748494688147</v>
      </c>
    </row>
    <row r="97" spans="1:13" x14ac:dyDescent="0.25">
      <c r="A97">
        <v>473806</v>
      </c>
      <c r="B97">
        <v>14.300999640000001</v>
      </c>
      <c r="C97">
        <v>0.66479999000000001</v>
      </c>
      <c r="D97">
        <v>691.11297606999995</v>
      </c>
      <c r="E97">
        <v>2.2978999600000001</v>
      </c>
      <c r="F97">
        <v>9.9000003020963209E+37</v>
      </c>
      <c r="G97">
        <v>1.24749994</v>
      </c>
      <c r="H97">
        <v>9.9000003020963209E+37</v>
      </c>
      <c r="K97" s="2">
        <f>TREND(Calibration!$A$2:$A$4,Calibration!$B$2:$B$4,C97)</f>
        <v>424.4756922735337</v>
      </c>
      <c r="L97" s="2">
        <f>TREND(Calibration!$A$2:$A$4,Calibration!$C$2:$C$4,E97)</f>
        <v>909.9362239639712</v>
      </c>
      <c r="M97" s="2">
        <f>TREND(Calibration!$A$2:$A$4,Calibration!$D$2:$D$4,G97)</f>
        <v>473.23662075964114</v>
      </c>
    </row>
    <row r="98" spans="1:13" x14ac:dyDescent="0.25">
      <c r="A98">
        <v>478804</v>
      </c>
      <c r="B98">
        <v>14.22399998</v>
      </c>
      <c r="C98">
        <v>0.66860001999999996</v>
      </c>
      <c r="D98">
        <v>1001.02600098</v>
      </c>
      <c r="E98">
        <v>2.1126000899999999</v>
      </c>
      <c r="F98">
        <v>9.9000003020963209E+37</v>
      </c>
      <c r="G98">
        <v>1.24699998</v>
      </c>
      <c r="H98">
        <v>9.9000003020963209E+37</v>
      </c>
      <c r="K98" s="2">
        <f>TREND(Calibration!$A$2:$A$4,Calibration!$B$2:$B$4,C98)</f>
        <v>426.8065198169453</v>
      </c>
      <c r="L98" s="2">
        <f>TREND(Calibration!$A$2:$A$4,Calibration!$C$2:$C$4,E98)</f>
        <v>834.96657845449204</v>
      </c>
      <c r="M98" s="2">
        <f>TREND(Calibration!$A$2:$A$4,Calibration!$D$2:$D$4,G98)</f>
        <v>473.03051776959228</v>
      </c>
    </row>
    <row r="99" spans="1:13" x14ac:dyDescent="0.25">
      <c r="A99">
        <v>483804</v>
      </c>
      <c r="B99">
        <v>14.10999966</v>
      </c>
      <c r="C99">
        <v>0.66320002</v>
      </c>
      <c r="D99">
        <v>853.30902100000003</v>
      </c>
      <c r="E99">
        <v>2.1120998900000001</v>
      </c>
      <c r="F99">
        <v>9.9000003020963209E+37</v>
      </c>
      <c r="G99">
        <v>1.2464</v>
      </c>
      <c r="H99">
        <v>1184.37402344</v>
      </c>
      <c r="K99" s="2">
        <f>TREND(Calibration!$A$2:$A$4,Calibration!$B$2:$B$4,C99)</f>
        <v>423.49431735159038</v>
      </c>
      <c r="L99" s="2">
        <f>TREND(Calibration!$A$2:$A$4,Calibration!$C$2:$C$4,E99)</f>
        <v>834.76420477401496</v>
      </c>
      <c r="M99" s="2">
        <f>TREND(Calibration!$A$2:$A$4,Calibration!$D$2:$D$4,G99)</f>
        <v>472.78318263884262</v>
      </c>
    </row>
    <row r="100" spans="1:13" x14ac:dyDescent="0.25">
      <c r="A100">
        <v>488803</v>
      </c>
      <c r="B100">
        <v>14.05200005</v>
      </c>
      <c r="C100">
        <v>0.65939999000000005</v>
      </c>
      <c r="D100">
        <v>879.58001708999996</v>
      </c>
      <c r="E100">
        <v>1.9485000400000001</v>
      </c>
      <c r="F100">
        <v>9.9000003020963209E+37</v>
      </c>
      <c r="G100">
        <v>1.2443000099999999</v>
      </c>
      <c r="H100">
        <v>9.9000003020963209E+37</v>
      </c>
      <c r="K100" s="2">
        <f>TREND(Calibration!$A$2:$A$4,Calibration!$B$2:$B$4,C100)</f>
        <v>421.16348980817878</v>
      </c>
      <c r="L100" s="2">
        <f>TREND(Calibration!$A$2:$A$4,Calibration!$C$2:$C$4,E100)</f>
        <v>768.57407328658348</v>
      </c>
      <c r="M100" s="2">
        <f>TREND(Calibration!$A$2:$A$4,Calibration!$D$2:$D$4,G100)</f>
        <v>471.91748494688147</v>
      </c>
    </row>
    <row r="101" spans="1:13" x14ac:dyDescent="0.25">
      <c r="A101">
        <v>493803</v>
      </c>
      <c r="B101">
        <v>14.01599979</v>
      </c>
      <c r="C101">
        <v>0.65399998000000004</v>
      </c>
      <c r="D101">
        <v>1006.62701416</v>
      </c>
      <c r="E101">
        <v>2.02999997</v>
      </c>
      <c r="F101">
        <v>9.9000003020963209E+37</v>
      </c>
      <c r="G101">
        <v>1.24590003</v>
      </c>
      <c r="H101">
        <v>1295.7280273399999</v>
      </c>
      <c r="K101" s="2">
        <f>TREND(Calibration!$A$2:$A$4,Calibration!$B$2:$B$4,C101)</f>
        <v>417.85128120911554</v>
      </c>
      <c r="L101" s="2">
        <f>TREND(Calibration!$A$2:$A$4,Calibration!$C$2:$C$4,E101)</f>
        <v>801.54776539520367</v>
      </c>
      <c r="M101" s="2">
        <f>TREND(Calibration!$A$2:$A$4,Calibration!$D$2:$D$4,G101)</f>
        <v>472.57707552640409</v>
      </c>
    </row>
    <row r="102" spans="1:13" x14ac:dyDescent="0.25">
      <c r="A102">
        <v>498803</v>
      </c>
      <c r="B102">
        <v>14.02600002</v>
      </c>
      <c r="C102">
        <v>0.65560001000000001</v>
      </c>
      <c r="D102">
        <v>1115.3819580100001</v>
      </c>
      <c r="E102">
        <v>2.4630999600000001</v>
      </c>
      <c r="F102">
        <v>9.9000003020963209E+37</v>
      </c>
      <c r="G102">
        <v>1.2443000099999999</v>
      </c>
      <c r="H102">
        <v>1369.0460205100001</v>
      </c>
      <c r="K102" s="2">
        <f>TREND(Calibration!$A$2:$A$4,Calibration!$B$2:$B$4,C102)</f>
        <v>418.83269293330846</v>
      </c>
      <c r="L102" s="2">
        <f>TREND(Calibration!$A$2:$A$4,Calibration!$C$2:$C$4,E102)</f>
        <v>976.77375298202151</v>
      </c>
      <c r="M102" s="2">
        <f>TREND(Calibration!$A$2:$A$4,Calibration!$D$2:$D$4,G102)</f>
        <v>471.91748494688147</v>
      </c>
    </row>
    <row r="103" spans="1:13" x14ac:dyDescent="0.25">
      <c r="A103">
        <v>503803</v>
      </c>
      <c r="B103">
        <v>14.10700035</v>
      </c>
      <c r="C103">
        <v>0.64910000999999995</v>
      </c>
      <c r="D103">
        <v>1258.4439697299999</v>
      </c>
      <c r="E103">
        <v>1.87609994</v>
      </c>
      <c r="F103">
        <v>9.9000003020963209E+37</v>
      </c>
      <c r="G103">
        <v>1.24800003</v>
      </c>
      <c r="H103">
        <v>9.9000003020963209E+37</v>
      </c>
      <c r="K103" s="2">
        <f>TREND(Calibration!$A$2:$A$4,Calibration!$B$2:$B$4,C103)</f>
        <v>414.84578255834413</v>
      </c>
      <c r="L103" s="2">
        <f>TREND(Calibration!$A$2:$A$4,Calibration!$C$2:$C$4,E103)</f>
        <v>739.28204069179083</v>
      </c>
      <c r="M103" s="2">
        <f>TREND(Calibration!$A$2:$A$4,Calibration!$D$2:$D$4,G103)</f>
        <v>473.4427773407549</v>
      </c>
    </row>
    <row r="104" spans="1:13" x14ac:dyDescent="0.25">
      <c r="A104">
        <v>508803</v>
      </c>
      <c r="B104">
        <v>14.20100021</v>
      </c>
      <c r="C104">
        <v>0.65020001000000005</v>
      </c>
      <c r="D104">
        <v>1269.1040039100001</v>
      </c>
      <c r="E104">
        <v>1.7989000100000001</v>
      </c>
      <c r="F104">
        <v>9.9000003020963209E+37</v>
      </c>
      <c r="G104">
        <v>1.24749994</v>
      </c>
      <c r="H104">
        <v>9.9000003020963209E+37</v>
      </c>
      <c r="K104" s="2">
        <f>TREND(Calibration!$A$2:$A$4,Calibration!$B$2:$B$4,C104)</f>
        <v>415.52049046795355</v>
      </c>
      <c r="L104" s="2">
        <f>TREND(Calibration!$A$2:$A$4,Calibration!$C$2:$C$4,E104)</f>
        <v>708.04806634816828</v>
      </c>
      <c r="M104" s="2">
        <f>TREND(Calibration!$A$2:$A$4,Calibration!$D$2:$D$4,G104)</f>
        <v>473.23662075964114</v>
      </c>
    </row>
    <row r="105" spans="1:13" x14ac:dyDescent="0.25">
      <c r="A105">
        <v>513804</v>
      </c>
      <c r="B105">
        <v>14.28499985</v>
      </c>
      <c r="C105">
        <v>0.64370000000000005</v>
      </c>
      <c r="D105">
        <v>9.9000003020963209E+37</v>
      </c>
      <c r="E105">
        <v>1.6751999900000001</v>
      </c>
      <c r="F105">
        <v>778.48199463000003</v>
      </c>
      <c r="G105">
        <v>1.24699998</v>
      </c>
      <c r="H105">
        <v>9.9000003020963209E+37</v>
      </c>
      <c r="K105" s="2">
        <f>TREND(Calibration!$A$2:$A$4,Calibration!$B$2:$B$4,C105)</f>
        <v>411.53357395928094</v>
      </c>
      <c r="L105" s="2">
        <f>TREND(Calibration!$A$2:$A$4,Calibration!$C$2:$C$4,E105)</f>
        <v>658.00082859826864</v>
      </c>
      <c r="M105" s="2">
        <f>TREND(Calibration!$A$2:$A$4,Calibration!$D$2:$D$4,G105)</f>
        <v>473.03051776959228</v>
      </c>
    </row>
    <row r="106" spans="1:13" x14ac:dyDescent="0.25">
      <c r="A106">
        <v>518804</v>
      </c>
      <c r="B106">
        <v>14.31099987</v>
      </c>
      <c r="C106">
        <v>0.64639997000000005</v>
      </c>
      <c r="D106">
        <v>1173.4709472699999</v>
      </c>
      <c r="E106">
        <v>1.6751999900000001</v>
      </c>
      <c r="F106">
        <v>1094.8580322299999</v>
      </c>
      <c r="G106">
        <v>1.2486000100000001</v>
      </c>
      <c r="H106">
        <v>1345.2419433600001</v>
      </c>
      <c r="K106" s="2">
        <f>TREND(Calibration!$A$2:$A$4,Calibration!$B$2:$B$4,C106)</f>
        <v>413.18965679083362</v>
      </c>
      <c r="L106" s="2">
        <f>TREND(Calibration!$A$2:$A$4,Calibration!$C$2:$C$4,E106)</f>
        <v>658.00082859826864</v>
      </c>
      <c r="M106" s="2">
        <f>TREND(Calibration!$A$2:$A$4,Calibration!$D$2:$D$4,G106)</f>
        <v>473.69011247150445</v>
      </c>
    </row>
    <row r="107" spans="1:13" x14ac:dyDescent="0.25">
      <c r="A107">
        <v>523803</v>
      </c>
      <c r="B107">
        <v>14.32699966</v>
      </c>
      <c r="C107">
        <v>0.65179997999999995</v>
      </c>
      <c r="D107">
        <v>1260.0209960899999</v>
      </c>
      <c r="E107">
        <v>1.72430003</v>
      </c>
      <c r="F107">
        <v>1194.9620361299999</v>
      </c>
      <c r="G107">
        <v>1.2496999499999999</v>
      </c>
      <c r="H107">
        <v>1351.5949707</v>
      </c>
      <c r="K107" s="2">
        <f>TREND(Calibration!$A$2:$A$4,Calibration!$B$2:$B$4,C107)</f>
        <v>416.50186538989681</v>
      </c>
      <c r="L107" s="2">
        <f>TREND(Calibration!$A$2:$A$4,Calibration!$C$2:$C$4,E107)</f>
        <v>677.8659941448027</v>
      </c>
      <c r="M107" s="2">
        <f>TREND(Calibration!$A$2:$A$4,Calibration!$D$2:$D$4,G107)</f>
        <v>474.14355059230297</v>
      </c>
    </row>
    <row r="108" spans="1:13" x14ac:dyDescent="0.25">
      <c r="A108">
        <v>528804</v>
      </c>
      <c r="B108">
        <v>14.25899982</v>
      </c>
      <c r="C108">
        <v>0.65780002000000004</v>
      </c>
      <c r="D108">
        <v>1342.0579834</v>
      </c>
      <c r="E108">
        <v>1.5915000399999999</v>
      </c>
      <c r="F108">
        <v>1358.8769531200001</v>
      </c>
      <c r="G108">
        <v>1.25129998</v>
      </c>
      <c r="H108">
        <v>1326.75097656</v>
      </c>
      <c r="K108" s="2">
        <f>TREND(Calibration!$A$2:$A$4,Calibration!$B$2:$B$4,C108)</f>
        <v>420.18211488623547</v>
      </c>
      <c r="L108" s="2">
        <f>TREND(Calibration!$A$2:$A$4,Calibration!$C$2:$C$4,E108)</f>
        <v>624.13704023910179</v>
      </c>
      <c r="M108" s="2">
        <f>TREND(Calibration!$A$2:$A$4,Calibration!$D$2:$D$4,G108)</f>
        <v>474.80314529421514</v>
      </c>
    </row>
    <row r="109" spans="1:13" x14ac:dyDescent="0.25">
      <c r="A109">
        <v>533803</v>
      </c>
      <c r="B109">
        <v>14.12899971</v>
      </c>
      <c r="C109">
        <v>0.66100000999999997</v>
      </c>
      <c r="D109">
        <v>9.9000003020963209E+37</v>
      </c>
      <c r="E109">
        <v>1.6881999999999999</v>
      </c>
      <c r="F109">
        <v>9.9000003020963209E+37</v>
      </c>
      <c r="G109">
        <v>1.2490999700000001</v>
      </c>
      <c r="H109">
        <v>9.9000003020963209E+37</v>
      </c>
      <c r="K109" s="2">
        <f>TREND(Calibration!$A$2:$A$4,Calibration!$B$2:$B$4,C109)</f>
        <v>422.14489539866344</v>
      </c>
      <c r="L109" s="2">
        <f>TREND(Calibration!$A$2:$A$4,Calibration!$C$2:$C$4,E109)</f>
        <v>663.2604444917913</v>
      </c>
      <c r="M109" s="2">
        <f>TREND(Calibration!$A$2:$A$4,Calibration!$D$2:$D$4,G109)</f>
        <v>473.89621546155342</v>
      </c>
    </row>
    <row r="110" spans="1:13" x14ac:dyDescent="0.25">
      <c r="A110">
        <v>538804</v>
      </c>
      <c r="B110">
        <v>14.135999679999999</v>
      </c>
      <c r="C110">
        <v>0.66530001000000005</v>
      </c>
      <c r="D110">
        <v>1092.5200195299999</v>
      </c>
      <c r="E110">
        <v>1.73570001</v>
      </c>
      <c r="F110">
        <v>9.9000003020963209E+37</v>
      </c>
      <c r="G110">
        <v>1.2496999499999999</v>
      </c>
      <c r="H110">
        <v>1205.1149902300001</v>
      </c>
      <c r="K110" s="2">
        <f>TREND(Calibration!$A$2:$A$4,Calibration!$B$2:$B$4,C110)</f>
        <v>424.7823899544091</v>
      </c>
      <c r="L110" s="2">
        <f>TREND(Calibration!$A$2:$A$4,Calibration!$C$2:$C$4,E110)</f>
        <v>682.47826105796969</v>
      </c>
      <c r="M110" s="2">
        <f>TREND(Calibration!$A$2:$A$4,Calibration!$D$2:$D$4,G110)</f>
        <v>474.14355059230297</v>
      </c>
    </row>
    <row r="111" spans="1:13" x14ac:dyDescent="0.25">
      <c r="A111">
        <v>543804</v>
      </c>
      <c r="B111">
        <v>14.161999700000001</v>
      </c>
      <c r="C111">
        <v>0.66530001000000005</v>
      </c>
      <c r="D111">
        <v>9.9000003020963209E+37</v>
      </c>
      <c r="E111">
        <v>1.78750002</v>
      </c>
      <c r="F111">
        <v>9.9000003020963209E+37</v>
      </c>
      <c r="G111">
        <v>1.25020003</v>
      </c>
      <c r="H111">
        <v>9.9000003020963209E+37</v>
      </c>
      <c r="K111" s="2">
        <f>TREND(Calibration!$A$2:$A$4,Calibration!$B$2:$B$4,C111)</f>
        <v>424.7823899544091</v>
      </c>
      <c r="L111" s="2">
        <f>TREND(Calibration!$A$2:$A$4,Calibration!$C$2:$C$4,E111)</f>
        <v>703.43579538914582</v>
      </c>
      <c r="M111" s="2">
        <f>TREND(Calibration!$A$2:$A$4,Calibration!$D$2:$D$4,G111)</f>
        <v>474.34970305102706</v>
      </c>
    </row>
    <row r="112" spans="1:13" x14ac:dyDescent="0.25">
      <c r="A112">
        <v>548804</v>
      </c>
      <c r="B112">
        <v>14.28499985</v>
      </c>
      <c r="C112">
        <v>0.66750001999999997</v>
      </c>
      <c r="D112">
        <v>1051.5290527300001</v>
      </c>
      <c r="E112">
        <v>1.94410002</v>
      </c>
      <c r="F112">
        <v>9.9000003020963209E+37</v>
      </c>
      <c r="G112">
        <v>1.24749994</v>
      </c>
      <c r="H112">
        <v>9.9000003020963209E+37</v>
      </c>
      <c r="K112" s="2">
        <f>TREND(Calibration!$A$2:$A$4,Calibration!$B$2:$B$4,C112)</f>
        <v>426.13181190733599</v>
      </c>
      <c r="L112" s="2">
        <f>TREND(Calibration!$A$2:$A$4,Calibration!$C$2:$C$4,E112)</f>
        <v>766.79388887720086</v>
      </c>
      <c r="M112" s="2">
        <f>TREND(Calibration!$A$2:$A$4,Calibration!$D$2:$D$4,G112)</f>
        <v>473.23662075964114</v>
      </c>
    </row>
    <row r="113" spans="1:13" x14ac:dyDescent="0.25">
      <c r="A113">
        <v>553805</v>
      </c>
      <c r="B113">
        <v>14.472999570000001</v>
      </c>
      <c r="C113">
        <v>0.67129998999999996</v>
      </c>
      <c r="D113">
        <v>395.08401488999999</v>
      </c>
      <c r="E113">
        <v>1.8378000299999999</v>
      </c>
      <c r="F113">
        <v>9.9000003020963209E+37</v>
      </c>
      <c r="G113">
        <v>1.2496999499999999</v>
      </c>
      <c r="H113">
        <v>1005.625</v>
      </c>
      <c r="K113" s="2">
        <f>TREND(Calibration!$A$2:$A$4,Calibration!$B$2:$B$4,C113)</f>
        <v>428.46260264849798</v>
      </c>
      <c r="L113" s="2">
        <f>TREND(Calibration!$A$2:$A$4,Calibration!$C$2:$C$4,E113)</f>
        <v>723.78645143020651</v>
      </c>
      <c r="M113" s="2">
        <f>TREND(Calibration!$A$2:$A$4,Calibration!$D$2:$D$4,G113)</f>
        <v>474.14355059230297</v>
      </c>
    </row>
    <row r="114" spans="1:13" x14ac:dyDescent="0.25">
      <c r="A114">
        <v>558805</v>
      </c>
      <c r="B114">
        <v>14.626000400000001</v>
      </c>
      <c r="C114">
        <v>0.66640001999999998</v>
      </c>
      <c r="D114">
        <v>9.9000003020963209E+37</v>
      </c>
      <c r="E114">
        <v>1.97650003</v>
      </c>
      <c r="F114">
        <v>9.9000003020963209E+37</v>
      </c>
      <c r="G114">
        <v>1.24800003</v>
      </c>
      <c r="H114">
        <v>9.9000003020963209E+37</v>
      </c>
      <c r="K114" s="2">
        <f>TREND(Calibration!$A$2:$A$4,Calibration!$B$2:$B$4,C114)</f>
        <v>425.45710399772662</v>
      </c>
      <c r="L114" s="2">
        <f>TREND(Calibration!$A$2:$A$4,Calibration!$C$2:$C$4,E114)</f>
        <v>779.90246398955026</v>
      </c>
      <c r="M114" s="2">
        <f>TREND(Calibration!$A$2:$A$4,Calibration!$D$2:$D$4,G114)</f>
        <v>473.4427773407549</v>
      </c>
    </row>
    <row r="115" spans="1:13" x14ac:dyDescent="0.25">
      <c r="A115">
        <v>563804</v>
      </c>
      <c r="B115">
        <v>14.80799961</v>
      </c>
      <c r="C115">
        <v>0.66320002</v>
      </c>
      <c r="D115">
        <v>868.88098145000004</v>
      </c>
      <c r="E115">
        <v>2.2060999899999998</v>
      </c>
      <c r="F115">
        <v>9.9000003020963209E+37</v>
      </c>
      <c r="G115">
        <v>1.2506999999999999</v>
      </c>
      <c r="H115">
        <v>9.9000003020963209E+37</v>
      </c>
      <c r="K115" s="2">
        <f>TREND(Calibration!$A$2:$A$4,Calibration!$B$2:$B$4,C115)</f>
        <v>423.49431735159038</v>
      </c>
      <c r="L115" s="2">
        <f>TREND(Calibration!$A$2:$A$4,Calibration!$C$2:$C$4,E115)</f>
        <v>872.7952847464702</v>
      </c>
      <c r="M115" s="2">
        <f>TREND(Calibration!$A$2:$A$4,Calibration!$D$2:$D$4,G115)</f>
        <v>474.55581016346559</v>
      </c>
    </row>
    <row r="116" spans="1:13" x14ac:dyDescent="0.25">
      <c r="A116">
        <v>568806</v>
      </c>
      <c r="B116">
        <v>14.9659996</v>
      </c>
      <c r="C116">
        <v>0.67449999000000005</v>
      </c>
      <c r="D116">
        <v>655.29101562000005</v>
      </c>
      <c r="E116">
        <v>1.86749995</v>
      </c>
      <c r="F116">
        <v>9.9000003020963209E+37</v>
      </c>
      <c r="G116">
        <v>1.25020003</v>
      </c>
      <c r="H116">
        <v>9.9000003020963209E+37</v>
      </c>
      <c r="K116" s="2">
        <f>TREND(Calibration!$A$2:$A$4,Calibration!$B$2:$B$4,C116)</f>
        <v>430.42538929463433</v>
      </c>
      <c r="L116" s="2">
        <f>TREND(Calibration!$A$2:$A$4,Calibration!$C$2:$C$4,E116)</f>
        <v>735.80260920765068</v>
      </c>
      <c r="M116" s="2">
        <f>TREND(Calibration!$A$2:$A$4,Calibration!$D$2:$D$4,G116)</f>
        <v>474.34970305102706</v>
      </c>
    </row>
    <row r="117" spans="1:13" x14ac:dyDescent="0.25">
      <c r="A117">
        <v>573805</v>
      </c>
      <c r="B117">
        <v>15.027999879999999</v>
      </c>
      <c r="C117">
        <v>0.66479999000000001</v>
      </c>
      <c r="D117">
        <v>9.9000003020963209E+37</v>
      </c>
      <c r="E117">
        <v>2.0850999400000001</v>
      </c>
      <c r="F117">
        <v>9.9000003020963209E+37</v>
      </c>
      <c r="G117">
        <v>1.2506999999999999</v>
      </c>
      <c r="H117">
        <v>9.9000003020963209E+37</v>
      </c>
      <c r="K117" s="2">
        <f>TREND(Calibration!$A$2:$A$4,Calibration!$B$2:$B$4,C117)</f>
        <v>424.4756922735337</v>
      </c>
      <c r="L117" s="2">
        <f>TREND(Calibration!$A$2:$A$4,Calibration!$C$2:$C$4,E117)</f>
        <v>823.84041578121276</v>
      </c>
      <c r="M117" s="2">
        <f>TREND(Calibration!$A$2:$A$4,Calibration!$D$2:$D$4,G117)</f>
        <v>474.55581016346559</v>
      </c>
    </row>
    <row r="118" spans="1:13" x14ac:dyDescent="0.25">
      <c r="A118">
        <v>578805</v>
      </c>
      <c r="B118">
        <v>15.01500034</v>
      </c>
      <c r="C118">
        <v>0.66530001000000005</v>
      </c>
      <c r="D118">
        <v>1138.4799804700001</v>
      </c>
      <c r="E118">
        <v>2.2146999799999998</v>
      </c>
      <c r="F118">
        <v>9.9000003020963209E+37</v>
      </c>
      <c r="G118">
        <v>1.2524000399999999</v>
      </c>
      <c r="H118">
        <v>9.9000003020963209E+37</v>
      </c>
      <c r="K118" s="2">
        <f>TREND(Calibration!$A$2:$A$4,Calibration!$B$2:$B$4,C118)</f>
        <v>424.7823899544091</v>
      </c>
      <c r="L118" s="2">
        <f>TREND(Calibration!$A$2:$A$4,Calibration!$C$2:$C$4,E118)</f>
        <v>876.27471623061024</v>
      </c>
      <c r="M118" s="2">
        <f>TREND(Calibration!$A$2:$A$4,Calibration!$D$2:$D$4,G118)</f>
        <v>475.25663288368889</v>
      </c>
    </row>
    <row r="119" spans="1:13" x14ac:dyDescent="0.25">
      <c r="A119">
        <v>583805</v>
      </c>
      <c r="B119">
        <v>14.975999829999999</v>
      </c>
      <c r="C119">
        <v>0.66700000000000004</v>
      </c>
      <c r="D119">
        <v>9.9000003020963209E+37</v>
      </c>
      <c r="E119">
        <v>2.1898999200000002</v>
      </c>
      <c r="F119">
        <v>9.9000003020963209E+37</v>
      </c>
      <c r="G119">
        <v>1.2506999999999999</v>
      </c>
      <c r="H119">
        <v>9.9000003020963209E+37</v>
      </c>
      <c r="K119" s="2">
        <f>TREND(Calibration!$A$2:$A$4,Calibration!$B$2:$B$4,C119)</f>
        <v>425.8251142264607</v>
      </c>
      <c r="L119" s="2">
        <f>TREND(Calibration!$A$2:$A$4,Calibration!$C$2:$C$4,E119)</f>
        <v>866.24097089223642</v>
      </c>
      <c r="M119" s="2">
        <f>TREND(Calibration!$A$2:$A$4,Calibration!$D$2:$D$4,G119)</f>
        <v>474.55581016346559</v>
      </c>
    </row>
    <row r="120" spans="1:13" x14ac:dyDescent="0.25">
      <c r="A120">
        <v>588806</v>
      </c>
      <c r="B120">
        <v>14.946999549999999</v>
      </c>
      <c r="C120">
        <v>0.66589999</v>
      </c>
      <c r="D120">
        <v>9.9000003020963209E+37</v>
      </c>
      <c r="E120">
        <v>2.0639998899999998</v>
      </c>
      <c r="F120">
        <v>648.46899413999995</v>
      </c>
      <c r="G120">
        <v>1.2528999999999999</v>
      </c>
      <c r="H120">
        <v>9.9000003020963209E+37</v>
      </c>
      <c r="K120" s="2">
        <f>TREND(Calibration!$A$2:$A$4,Calibration!$B$2:$B$4,C120)</f>
        <v>425.15040018314306</v>
      </c>
      <c r="L120" s="2">
        <f>TREND(Calibration!$A$2:$A$4,Calibration!$C$2:$C$4,E120)</f>
        <v>815.30364093764547</v>
      </c>
      <c r="M120" s="2">
        <f>TREND(Calibration!$A$2:$A$4,Calibration!$D$2:$D$4,G120)</f>
        <v>475.46273587373776</v>
      </c>
    </row>
    <row r="121" spans="1:13" x14ac:dyDescent="0.25">
      <c r="A121">
        <v>593806</v>
      </c>
      <c r="B121">
        <v>14.97900009</v>
      </c>
      <c r="C121">
        <v>0.67449999000000005</v>
      </c>
      <c r="D121">
        <v>1120.0310058600001</v>
      </c>
      <c r="E121">
        <v>1.86210001</v>
      </c>
      <c r="F121">
        <v>1229.0489502</v>
      </c>
      <c r="G121">
        <v>1.25129998</v>
      </c>
      <c r="H121">
        <v>9.9000003020963209E+37</v>
      </c>
      <c r="K121" s="2">
        <f>TREND(Calibration!$A$2:$A$4,Calibration!$B$2:$B$4,C121)</f>
        <v>430.42538929463433</v>
      </c>
      <c r="L121" s="2">
        <f>TREND(Calibration!$A$2:$A$4,Calibration!$C$2:$C$4,E121)</f>
        <v>733.61787163836664</v>
      </c>
      <c r="M121" s="2">
        <f>TREND(Calibration!$A$2:$A$4,Calibration!$D$2:$D$4,G121)</f>
        <v>474.80314529421514</v>
      </c>
    </row>
    <row r="122" spans="1:13" x14ac:dyDescent="0.25">
      <c r="A122">
        <v>598806</v>
      </c>
      <c r="B122">
        <v>15.005000109999999</v>
      </c>
      <c r="C122">
        <v>0.66259997999999998</v>
      </c>
      <c r="D122">
        <v>1347.1879882799999</v>
      </c>
      <c r="E122">
        <v>1.91390002</v>
      </c>
      <c r="F122">
        <v>1254.6629638700001</v>
      </c>
      <c r="G122">
        <v>1.25129998</v>
      </c>
      <c r="H122">
        <v>9.9000003020963209E+37</v>
      </c>
      <c r="K122" s="2">
        <f>TREND(Calibration!$A$2:$A$4,Calibration!$B$2:$B$4,C122)</f>
        <v>423.12627032060675</v>
      </c>
      <c r="L122" s="2">
        <f>TREND(Calibration!$A$2:$A$4,Calibration!$C$2:$C$4,E122)</f>
        <v>754.57540596954277</v>
      </c>
      <c r="M122" s="2">
        <f>TREND(Calibration!$A$2:$A$4,Calibration!$D$2:$D$4,G122)</f>
        <v>474.80314529421514</v>
      </c>
    </row>
    <row r="123" spans="1:13" x14ac:dyDescent="0.25">
      <c r="A123">
        <v>603806</v>
      </c>
      <c r="B123">
        <v>14.972999570000001</v>
      </c>
      <c r="C123">
        <v>0.66799998000000005</v>
      </c>
      <c r="D123">
        <v>1362.0279541</v>
      </c>
      <c r="E123">
        <v>1.8080999900000001</v>
      </c>
      <c r="F123">
        <v>873.55499268000005</v>
      </c>
      <c r="G123">
        <v>1.2517999399999999</v>
      </c>
      <c r="H123">
        <v>9.9000003020963209E+37</v>
      </c>
      <c r="K123" s="2">
        <f>TREND(Calibration!$A$2:$A$4,Calibration!$B$2:$B$4,C123)</f>
        <v>426.43847278596172</v>
      </c>
      <c r="L123" s="2">
        <f>TREND(Calibration!$A$2:$A$4,Calibration!$C$2:$C$4,E123)</f>
        <v>711.77024510249919</v>
      </c>
      <c r="M123" s="2">
        <f>TREND(Calibration!$A$2:$A$4,Calibration!$D$2:$D$4,G123)</f>
        <v>475.00924828426412</v>
      </c>
    </row>
    <row r="124" spans="1:13" x14ac:dyDescent="0.25">
      <c r="A124">
        <v>608805</v>
      </c>
      <c r="B124">
        <v>14.972999570000001</v>
      </c>
      <c r="C124">
        <v>0.66799998000000005</v>
      </c>
      <c r="D124">
        <v>1364.67700195</v>
      </c>
      <c r="E124">
        <v>1.9457999500000001</v>
      </c>
      <c r="F124">
        <v>763.54699706999997</v>
      </c>
      <c r="G124">
        <v>1.2528999999999999</v>
      </c>
      <c r="H124">
        <v>9.9000003020963209E+37</v>
      </c>
      <c r="K124" s="2">
        <f>TREND(Calibration!$A$2:$A$4,Calibration!$B$2:$B$4,C124)</f>
        <v>426.43847278596172</v>
      </c>
      <c r="L124" s="2">
        <f>TREND(Calibration!$A$2:$A$4,Calibration!$C$2:$C$4,E124)</f>
        <v>767.48165595167814</v>
      </c>
      <c r="M124" s="2">
        <f>TREND(Calibration!$A$2:$A$4,Calibration!$D$2:$D$4,G124)</f>
        <v>475.46273587373776</v>
      </c>
    </row>
    <row r="125" spans="1:13" x14ac:dyDescent="0.25">
      <c r="A125">
        <v>613805</v>
      </c>
      <c r="B125">
        <v>14.92099953</v>
      </c>
      <c r="C125">
        <v>0.67180002000000005</v>
      </c>
      <c r="D125">
        <v>1294.8549804700001</v>
      </c>
      <c r="E125">
        <v>2.0780999699999998</v>
      </c>
      <c r="F125">
        <v>899.14099121000004</v>
      </c>
      <c r="G125">
        <v>1.2524000399999999</v>
      </c>
      <c r="H125">
        <v>9.9000003020963209E+37</v>
      </c>
      <c r="K125" s="2">
        <f>TREND(Calibration!$A$2:$A$4,Calibration!$B$2:$B$4,C125)</f>
        <v>428.76930646308165</v>
      </c>
      <c r="L125" s="2">
        <f>TREND(Calibration!$A$2:$A$4,Calibration!$C$2:$C$4,E125)</f>
        <v>821.00832923157293</v>
      </c>
      <c r="M125" s="2">
        <f>TREND(Calibration!$A$2:$A$4,Calibration!$D$2:$D$4,G125)</f>
        <v>475.25663288368889</v>
      </c>
    </row>
    <row r="126" spans="1:13" x14ac:dyDescent="0.25">
      <c r="A126">
        <v>618805</v>
      </c>
      <c r="B126">
        <v>14.81999969</v>
      </c>
      <c r="C126">
        <v>0.67290002000000004</v>
      </c>
      <c r="D126">
        <v>466.12298584000001</v>
      </c>
      <c r="E126">
        <v>1.8837000100000001</v>
      </c>
      <c r="F126">
        <v>1162.5040283200001</v>
      </c>
      <c r="G126">
        <v>1.25020003</v>
      </c>
      <c r="H126">
        <v>9.9000003020963209E+37</v>
      </c>
      <c r="K126" s="2">
        <f>TREND(Calibration!$A$2:$A$4,Calibration!$B$2:$B$4,C126)</f>
        <v>429.44401437269096</v>
      </c>
      <c r="L126" s="2">
        <f>TREND(Calibration!$A$2:$A$4,Calibration!$C$2:$C$4,E126)</f>
        <v>742.35691901602934</v>
      </c>
      <c r="M126" s="2">
        <f>TREND(Calibration!$A$2:$A$4,Calibration!$D$2:$D$4,G126)</f>
        <v>474.34970305102706</v>
      </c>
    </row>
    <row r="127" spans="1:13" x14ac:dyDescent="0.25">
      <c r="A127">
        <v>623805</v>
      </c>
      <c r="B127">
        <v>14.684000019999999</v>
      </c>
      <c r="C127">
        <v>0.67449999000000005</v>
      </c>
      <c r="D127">
        <v>713.42401123000002</v>
      </c>
      <c r="E127">
        <v>1.9149999600000001</v>
      </c>
      <c r="F127">
        <v>9.9000003020963209E+37</v>
      </c>
      <c r="G127">
        <v>1.24749994</v>
      </c>
      <c r="H127">
        <v>9.9000003020963209E+37</v>
      </c>
      <c r="K127" s="2">
        <f>TREND(Calibration!$A$2:$A$4,Calibration!$B$2:$B$4,C127)</f>
        <v>430.42538929463433</v>
      </c>
      <c r="L127" s="2">
        <f>TREND(Calibration!$A$2:$A$4,Calibration!$C$2:$C$4,E127)</f>
        <v>755.02042577382917</v>
      </c>
      <c r="M127" s="2">
        <f>TREND(Calibration!$A$2:$A$4,Calibration!$D$2:$D$4,G127)</f>
        <v>473.23662075964114</v>
      </c>
    </row>
    <row r="128" spans="1:13" x14ac:dyDescent="0.25">
      <c r="A128">
        <v>628805</v>
      </c>
      <c r="B128">
        <v>14.53199959</v>
      </c>
      <c r="C128">
        <v>0.67449999000000005</v>
      </c>
      <c r="D128">
        <v>1022.4119873</v>
      </c>
      <c r="E128">
        <v>1.8118000000000001</v>
      </c>
      <c r="F128">
        <v>9.9000003020963209E+37</v>
      </c>
      <c r="G128">
        <v>1.2464</v>
      </c>
      <c r="H128">
        <v>9.9000003020963209E+37</v>
      </c>
      <c r="K128" s="2">
        <f>TREND(Calibration!$A$2:$A$4,Calibration!$B$2:$B$4,C128)</f>
        <v>430.42538929463433</v>
      </c>
      <c r="L128" s="2">
        <f>TREND(Calibration!$A$2:$A$4,Calibration!$C$2:$C$4,E128)</f>
        <v>713.26721559730595</v>
      </c>
      <c r="M128" s="2">
        <f>TREND(Calibration!$A$2:$A$4,Calibration!$D$2:$D$4,G128)</f>
        <v>472.78318263884262</v>
      </c>
    </row>
    <row r="129" spans="1:13" x14ac:dyDescent="0.25">
      <c r="A129">
        <v>633805</v>
      </c>
      <c r="B129">
        <v>14.411000250000001</v>
      </c>
      <c r="C129">
        <v>0.67129998999999996</v>
      </c>
      <c r="D129">
        <v>901.58197021000001</v>
      </c>
      <c r="E129">
        <v>2.0078999999999998</v>
      </c>
      <c r="F129">
        <v>9.9000003020963209E+37</v>
      </c>
      <c r="G129">
        <v>1.24590003</v>
      </c>
      <c r="H129">
        <v>1162.59997559</v>
      </c>
      <c r="K129" s="2">
        <f>TREND(Calibration!$A$2:$A$4,Calibration!$B$2:$B$4,C129)</f>
        <v>428.46260264849798</v>
      </c>
      <c r="L129" s="2">
        <f>TREND(Calibration!$A$2:$A$4,Calibration!$C$2:$C$4,E129)</f>
        <v>792.60643739173486</v>
      </c>
      <c r="M129" s="2">
        <f>TREND(Calibration!$A$2:$A$4,Calibration!$D$2:$D$4,G129)</f>
        <v>472.57707552640409</v>
      </c>
    </row>
    <row r="130" spans="1:13" x14ac:dyDescent="0.25">
      <c r="A130">
        <v>638805</v>
      </c>
      <c r="B130">
        <v>14.291000370000001</v>
      </c>
      <c r="C130">
        <v>0.66860001999999996</v>
      </c>
      <c r="D130">
        <v>1098.25598145</v>
      </c>
      <c r="E130">
        <v>1.9840999800000001</v>
      </c>
      <c r="F130">
        <v>9.9000003020963209E+37</v>
      </c>
      <c r="G130">
        <v>1.24590003</v>
      </c>
      <c r="H130">
        <v>1369.9110107399999</v>
      </c>
      <c r="K130" s="2">
        <f>TREND(Calibration!$A$2:$A$4,Calibration!$B$2:$B$4,C130)</f>
        <v>426.8065198169453</v>
      </c>
      <c r="L130" s="2">
        <f>TREND(Calibration!$A$2:$A$4,Calibration!$C$2:$C$4,E130)</f>
        <v>782.97729376352561</v>
      </c>
      <c r="M130" s="2">
        <f>TREND(Calibration!$A$2:$A$4,Calibration!$D$2:$D$4,G130)</f>
        <v>472.57707552640409</v>
      </c>
    </row>
    <row r="131" spans="1:13" x14ac:dyDescent="0.25">
      <c r="A131">
        <v>643818</v>
      </c>
      <c r="B131">
        <v>14.28800011</v>
      </c>
      <c r="C131">
        <v>0.6724</v>
      </c>
      <c r="D131">
        <v>849.67199706999997</v>
      </c>
      <c r="E131">
        <v>1.8027000399999999</v>
      </c>
      <c r="F131">
        <v>9.9000003020963209E+37</v>
      </c>
      <c r="G131">
        <v>1.24530005</v>
      </c>
      <c r="H131">
        <v>9.9000003020963209E+37</v>
      </c>
      <c r="K131" s="2">
        <f>TREND(Calibration!$A$2:$A$4,Calibration!$B$2:$B$4,C131)</f>
        <v>429.13731669181561</v>
      </c>
      <c r="L131" s="2">
        <f>TREND(Calibration!$A$2:$A$4,Calibration!$C$2:$C$4,E131)</f>
        <v>709.5855034873598</v>
      </c>
      <c r="M131" s="2">
        <f>TREND(Calibration!$A$2:$A$4,Calibration!$D$2:$D$4,G131)</f>
        <v>472.32974039565443</v>
      </c>
    </row>
    <row r="132" spans="1:13" x14ac:dyDescent="0.25">
      <c r="A132">
        <v>648806</v>
      </c>
      <c r="B132">
        <v>14.291999819999999</v>
      </c>
      <c r="C132">
        <v>0.67339998000000001</v>
      </c>
      <c r="D132">
        <v>1085.52404785</v>
      </c>
      <c r="E132">
        <v>1.7669999599999999</v>
      </c>
      <c r="F132">
        <v>9.9000003020963209E+37</v>
      </c>
      <c r="G132">
        <v>1.2447999700000001</v>
      </c>
      <c r="H132">
        <v>9.9000003020963209E+37</v>
      </c>
      <c r="K132" s="2">
        <f>TREND(Calibration!$A$2:$A$4,Calibration!$B$2:$B$4,C132)</f>
        <v>429.75067525131669</v>
      </c>
      <c r="L132" s="2">
        <f>TREND(Calibration!$A$2:$A$4,Calibration!$C$2:$C$4,E132)</f>
        <v>695.14176781576953</v>
      </c>
      <c r="M132" s="2">
        <f>TREND(Calibration!$A$2:$A$4,Calibration!$D$2:$D$4,G132)</f>
        <v>472.12358793693045</v>
      </c>
    </row>
    <row r="133" spans="1:13" x14ac:dyDescent="0.25">
      <c r="A133">
        <v>653806</v>
      </c>
      <c r="B133">
        <v>14.295000079999999</v>
      </c>
      <c r="C133">
        <v>0.65829998000000001</v>
      </c>
      <c r="D133">
        <v>9.9000003020963209E+37</v>
      </c>
      <c r="E133">
        <v>1.8464000199999999</v>
      </c>
      <c r="F133">
        <v>1365.12597656</v>
      </c>
      <c r="G133">
        <v>1.24699998</v>
      </c>
      <c r="H133">
        <v>9.9000003020963209E+37</v>
      </c>
      <c r="K133" s="2">
        <f>TREND(Calibration!$A$2:$A$4,Calibration!$B$2:$B$4,C133)</f>
        <v>420.48877576486115</v>
      </c>
      <c r="L133" s="2">
        <f>TREND(Calibration!$A$2:$A$4,Calibration!$C$2:$C$4,E133)</f>
        <v>727.26588291434655</v>
      </c>
      <c r="M133" s="2">
        <f>TREND(Calibration!$A$2:$A$4,Calibration!$D$2:$D$4,G133)</f>
        <v>473.03051776959228</v>
      </c>
    </row>
    <row r="134" spans="1:13" x14ac:dyDescent="0.25">
      <c r="A134">
        <v>658805</v>
      </c>
      <c r="B134">
        <v>14.352999690000001</v>
      </c>
      <c r="C134">
        <v>0.65130001000000004</v>
      </c>
      <c r="D134">
        <v>907.27099609000004</v>
      </c>
      <c r="E134">
        <v>1.8118000000000001</v>
      </c>
      <c r="F134">
        <v>1239.5749511700001</v>
      </c>
      <c r="G134">
        <v>1.2524000399999999</v>
      </c>
      <c r="H134">
        <v>9.9000003020963209E+37</v>
      </c>
      <c r="K134" s="2">
        <f>TREND(Calibration!$A$2:$A$4,Calibration!$B$2:$B$4,C134)</f>
        <v>416.19519837756286</v>
      </c>
      <c r="L134" s="2">
        <f>TREND(Calibration!$A$2:$A$4,Calibration!$C$2:$C$4,E134)</f>
        <v>713.26721559730595</v>
      </c>
      <c r="M134" s="2">
        <f>TREND(Calibration!$A$2:$A$4,Calibration!$D$2:$D$4,G134)</f>
        <v>475.25663288368889</v>
      </c>
    </row>
    <row r="135" spans="1:13" x14ac:dyDescent="0.25">
      <c r="A135">
        <v>663805</v>
      </c>
      <c r="B135">
        <v>14.37899971</v>
      </c>
      <c r="C135">
        <v>0.65399998000000004</v>
      </c>
      <c r="D135">
        <v>1150</v>
      </c>
      <c r="E135">
        <v>1.91390002</v>
      </c>
      <c r="F135">
        <v>953.57000731999995</v>
      </c>
      <c r="G135">
        <v>1.24800003</v>
      </c>
      <c r="H135">
        <v>9.9000003020963209E+37</v>
      </c>
      <c r="K135" s="2">
        <f>TREND(Calibration!$A$2:$A$4,Calibration!$B$2:$B$4,C135)</f>
        <v>417.85128120911554</v>
      </c>
      <c r="L135" s="2">
        <f>TREND(Calibration!$A$2:$A$4,Calibration!$C$2:$C$4,E135)</f>
        <v>754.57540596954277</v>
      </c>
      <c r="M135" s="2">
        <f>TREND(Calibration!$A$2:$A$4,Calibration!$D$2:$D$4,G135)</f>
        <v>473.4427773407549</v>
      </c>
    </row>
    <row r="136" spans="1:13" x14ac:dyDescent="0.25">
      <c r="A136">
        <v>668806</v>
      </c>
      <c r="B136">
        <v>14.317999840000001</v>
      </c>
      <c r="C136">
        <v>0.65240001999999997</v>
      </c>
      <c r="D136">
        <v>9.9000003020963209E+37</v>
      </c>
      <c r="E136">
        <v>2.0662000200000001</v>
      </c>
      <c r="F136">
        <v>741.39801024999997</v>
      </c>
      <c r="G136">
        <v>1.2490999700000001</v>
      </c>
      <c r="H136">
        <v>9.9000003020963209E+37</v>
      </c>
      <c r="K136" s="2">
        <f>TREND(Calibration!$A$2:$A$4,Calibration!$B$2:$B$4,C136)</f>
        <v>416.86991242088044</v>
      </c>
      <c r="L136" s="2">
        <f>TREND(Calibration!$A$2:$A$4,Calibration!$C$2:$C$4,E136)</f>
        <v>816.19378169260006</v>
      </c>
      <c r="M136" s="2">
        <f>TREND(Calibration!$A$2:$A$4,Calibration!$D$2:$D$4,G136)</f>
        <v>473.89621546155342</v>
      </c>
    </row>
    <row r="137" spans="1:13" x14ac:dyDescent="0.25">
      <c r="A137">
        <v>673805</v>
      </c>
      <c r="B137">
        <v>14.19799995</v>
      </c>
      <c r="C137">
        <v>0.64800000000000002</v>
      </c>
      <c r="D137">
        <v>1202.4899902300001</v>
      </c>
      <c r="E137">
        <v>1.9339</v>
      </c>
      <c r="F137">
        <v>830.82299805000002</v>
      </c>
      <c r="G137">
        <v>1.2490999700000001</v>
      </c>
      <c r="H137">
        <v>9.9000003020963209E+37</v>
      </c>
      <c r="K137" s="2">
        <f>TREND(Calibration!$A$2:$A$4,Calibration!$B$2:$B$4,C137)</f>
        <v>414.17106851502655</v>
      </c>
      <c r="L137" s="2">
        <f>TREND(Calibration!$A$2:$A$4,Calibration!$C$2:$C$4,E137)</f>
        <v>762.66710841270515</v>
      </c>
      <c r="M137" s="2">
        <f>TREND(Calibration!$A$2:$A$4,Calibration!$D$2:$D$4,G137)</f>
        <v>473.89621546155342</v>
      </c>
    </row>
    <row r="138" spans="1:13" x14ac:dyDescent="0.25">
      <c r="A138">
        <v>678805</v>
      </c>
      <c r="B138">
        <v>14.045000079999999</v>
      </c>
      <c r="C138">
        <v>0.65020001000000005</v>
      </c>
      <c r="D138">
        <v>9.9000003020963209E+37</v>
      </c>
      <c r="E138">
        <v>1.6605999499999999</v>
      </c>
      <c r="F138">
        <v>597.50897216999999</v>
      </c>
      <c r="G138">
        <v>1.2517999399999999</v>
      </c>
      <c r="H138">
        <v>9.9000003020963209E+37</v>
      </c>
      <c r="K138" s="2">
        <f>TREND(Calibration!$A$2:$A$4,Calibration!$B$2:$B$4,C138)</f>
        <v>415.52049046795355</v>
      </c>
      <c r="L138" s="2">
        <f>TREND(Calibration!$A$2:$A$4,Calibration!$C$2:$C$4,E138)</f>
        <v>652.0938637243903</v>
      </c>
      <c r="M138" s="2">
        <f>TREND(Calibration!$A$2:$A$4,Calibration!$D$2:$D$4,G138)</f>
        <v>475.00924828426412</v>
      </c>
    </row>
    <row r="139" spans="1:13" x14ac:dyDescent="0.25">
      <c r="A139">
        <v>683808</v>
      </c>
      <c r="B139">
        <v>13.95100021</v>
      </c>
      <c r="C139">
        <v>0.66530001000000005</v>
      </c>
      <c r="D139">
        <v>474.22399902000001</v>
      </c>
      <c r="E139">
        <v>1.68169999</v>
      </c>
      <c r="F139">
        <v>9.9000003020963209E+37</v>
      </c>
      <c r="G139">
        <v>1.2506999999999999</v>
      </c>
      <c r="H139">
        <v>1182.13098145</v>
      </c>
      <c r="K139" s="2">
        <f>TREND(Calibration!$A$2:$A$4,Calibration!$B$2:$B$4,C139)</f>
        <v>424.7823899544091</v>
      </c>
      <c r="L139" s="2">
        <f>TREND(Calibration!$A$2:$A$4,Calibration!$C$2:$C$4,E139)</f>
        <v>660.63063452210235</v>
      </c>
      <c r="M139" s="2">
        <f>TREND(Calibration!$A$2:$A$4,Calibration!$D$2:$D$4,G139)</f>
        <v>474.55581016346559</v>
      </c>
    </row>
    <row r="140" spans="1:13" x14ac:dyDescent="0.25">
      <c r="A140">
        <v>688808</v>
      </c>
      <c r="B140">
        <v>13.876000400000001</v>
      </c>
      <c r="C140">
        <v>0.66259997999999998</v>
      </c>
      <c r="D140">
        <v>1164.8139648399999</v>
      </c>
      <c r="E140">
        <v>1.61530006</v>
      </c>
      <c r="F140">
        <v>9.9000003020963209E+37</v>
      </c>
      <c r="G140">
        <v>1.2486000100000001</v>
      </c>
      <c r="H140">
        <v>9.9000003020963209E+37</v>
      </c>
      <c r="K140" s="2">
        <f>TREND(Calibration!$A$2:$A$4,Calibration!$B$2:$B$4,C140)</f>
        <v>423.12627032060675</v>
      </c>
      <c r="L140" s="2">
        <f>TREND(Calibration!$A$2:$A$4,Calibration!$C$2:$C$4,E140)</f>
        <v>633.76618386731116</v>
      </c>
      <c r="M140" s="2">
        <f>TREND(Calibration!$A$2:$A$4,Calibration!$D$2:$D$4,G140)</f>
        <v>473.69011247150445</v>
      </c>
    </row>
    <row r="141" spans="1:13" x14ac:dyDescent="0.25">
      <c r="A141">
        <v>693807</v>
      </c>
      <c r="B141">
        <v>13.87300014</v>
      </c>
      <c r="C141">
        <v>0.66320002</v>
      </c>
      <c r="D141">
        <v>9.9000003020963209E+37</v>
      </c>
      <c r="E141">
        <v>1.5336999899999999</v>
      </c>
      <c r="F141">
        <v>9.9000003020963209E+37</v>
      </c>
      <c r="G141">
        <v>1.2486000100000001</v>
      </c>
      <c r="H141">
        <v>9.9000003020963209E+37</v>
      </c>
      <c r="K141" s="2">
        <f>TREND(Calibration!$A$2:$A$4,Calibration!$B$2:$B$4,C141)</f>
        <v>423.49431735159038</v>
      </c>
      <c r="L141" s="2">
        <f>TREND(Calibration!$A$2:$A$4,Calibration!$C$2:$C$4,E141)</f>
        <v>600.75197656404271</v>
      </c>
      <c r="M141" s="2">
        <f>TREND(Calibration!$A$2:$A$4,Calibration!$D$2:$D$4,G141)</f>
        <v>473.69011247150445</v>
      </c>
    </row>
    <row r="142" spans="1:13" x14ac:dyDescent="0.25">
      <c r="A142">
        <v>698807</v>
      </c>
      <c r="B142">
        <v>13.958000180000001</v>
      </c>
      <c r="C142">
        <v>0.66210002000000001</v>
      </c>
      <c r="D142">
        <v>831.73101807</v>
      </c>
      <c r="E142">
        <v>1.60720003</v>
      </c>
      <c r="F142">
        <v>9.9000003020963209E+37</v>
      </c>
      <c r="G142">
        <v>1.2496999499999999</v>
      </c>
      <c r="H142">
        <v>9.9000003020963209E+37</v>
      </c>
      <c r="K142" s="2">
        <f>TREND(Calibration!$A$2:$A$4,Calibration!$B$2:$B$4,C142)</f>
        <v>422.81960944198107</v>
      </c>
      <c r="L142" s="2">
        <f>TREND(Calibration!$A$2:$A$4,Calibration!$C$2:$C$4,E142)</f>
        <v>630.48902896312177</v>
      </c>
      <c r="M142" s="2">
        <f>TREND(Calibration!$A$2:$A$4,Calibration!$D$2:$D$4,G142)</f>
        <v>474.14355059230297</v>
      </c>
    </row>
    <row r="143" spans="1:13" x14ac:dyDescent="0.25">
      <c r="A143">
        <v>703807</v>
      </c>
      <c r="B143">
        <v>14.074000359999999</v>
      </c>
      <c r="C143">
        <v>0.66530001000000005</v>
      </c>
      <c r="D143">
        <v>622.32702637</v>
      </c>
      <c r="E143">
        <v>1.84590006</v>
      </c>
      <c r="F143">
        <v>9.9000003020963209E+37</v>
      </c>
      <c r="G143">
        <v>1.25129998</v>
      </c>
      <c r="H143">
        <v>9.9000003020963209E+37</v>
      </c>
      <c r="K143" s="2">
        <f>TREND(Calibration!$A$2:$A$4,Calibration!$B$2:$B$4,C143)</f>
        <v>424.7823899544091</v>
      </c>
      <c r="L143" s="2">
        <f>TREND(Calibration!$A$2:$A$4,Calibration!$C$2:$C$4,E143)</f>
        <v>727.0636063343959</v>
      </c>
      <c r="M143" s="2">
        <f>TREND(Calibration!$A$2:$A$4,Calibration!$D$2:$D$4,G143)</f>
        <v>474.80314529421514</v>
      </c>
    </row>
    <row r="144" spans="1:13" x14ac:dyDescent="0.25">
      <c r="A144">
        <v>708807</v>
      </c>
      <c r="B144">
        <v>14.1590004</v>
      </c>
      <c r="C144">
        <v>0.66369997999999997</v>
      </c>
      <c r="D144">
        <v>882.12597656000003</v>
      </c>
      <c r="E144">
        <v>1.9257999699999999</v>
      </c>
      <c r="F144">
        <v>9.9000003020963209E+37</v>
      </c>
      <c r="G144">
        <v>1.24800003</v>
      </c>
      <c r="H144">
        <v>9.9000003020963209E+37</v>
      </c>
      <c r="K144" s="2">
        <f>TREND(Calibration!$A$2:$A$4,Calibration!$B$2:$B$4,C144)</f>
        <v>423.80097823021606</v>
      </c>
      <c r="L144" s="2">
        <f>TREND(Calibration!$A$2:$A$4,Calibration!$C$2:$C$4,E144)</f>
        <v>759.38995350851576</v>
      </c>
      <c r="M144" s="2">
        <f>TREND(Calibration!$A$2:$A$4,Calibration!$D$2:$D$4,G144)</f>
        <v>473.4427773407549</v>
      </c>
    </row>
    <row r="145" spans="1:13" x14ac:dyDescent="0.25">
      <c r="A145">
        <v>713807</v>
      </c>
      <c r="B145">
        <v>14.21700001</v>
      </c>
      <c r="C145">
        <v>0.66479999000000001</v>
      </c>
      <c r="D145">
        <v>915.50701904000005</v>
      </c>
      <c r="E145">
        <v>2.3719000800000001</v>
      </c>
      <c r="F145">
        <v>9.9000003020963209E+37</v>
      </c>
      <c r="G145">
        <v>1.2496999499999999</v>
      </c>
      <c r="H145">
        <v>9.9000003020963209E+37</v>
      </c>
      <c r="K145" s="2">
        <f>TREND(Calibration!$A$2:$A$4,Calibration!$B$2:$B$4,C145)</f>
        <v>424.4756922735337</v>
      </c>
      <c r="L145" s="2">
        <f>TREND(Calibration!$A$2:$A$4,Calibration!$C$2:$C$4,E145)</f>
        <v>939.87560149326418</v>
      </c>
      <c r="M145" s="2">
        <f>TREND(Calibration!$A$2:$A$4,Calibration!$D$2:$D$4,G145)</f>
        <v>474.14355059230297</v>
      </c>
    </row>
    <row r="146" spans="1:13" x14ac:dyDescent="0.25">
      <c r="A146">
        <v>718807</v>
      </c>
      <c r="B146">
        <v>14.20100021</v>
      </c>
      <c r="C146">
        <v>0.66100000999999997</v>
      </c>
      <c r="D146">
        <v>875.55603026999995</v>
      </c>
      <c r="E146">
        <v>2.95670009</v>
      </c>
      <c r="F146">
        <v>9.9000003020963209E+37</v>
      </c>
      <c r="G146">
        <v>1.2496999499999999</v>
      </c>
      <c r="H146">
        <v>9.9000003020963209E+37</v>
      </c>
      <c r="K146" s="2">
        <f>TREND(Calibration!$A$2:$A$4,Calibration!$B$2:$B$4,C146)</f>
        <v>422.14489539866344</v>
      </c>
      <c r="L146" s="2">
        <f>TREND(Calibration!$A$2:$A$4,Calibration!$C$2:$C$4,E146)</f>
        <v>1176.4772215788037</v>
      </c>
      <c r="M146" s="2">
        <f>TREND(Calibration!$A$2:$A$4,Calibration!$D$2:$D$4,G146)</f>
        <v>474.14355059230297</v>
      </c>
    </row>
    <row r="147" spans="1:13" x14ac:dyDescent="0.25">
      <c r="A147">
        <v>723807</v>
      </c>
      <c r="B147">
        <v>14.152000429999999</v>
      </c>
      <c r="C147">
        <v>0.66530001000000005</v>
      </c>
      <c r="D147">
        <v>389.02301025000003</v>
      </c>
      <c r="E147">
        <v>2.7147998800000002</v>
      </c>
      <c r="F147">
        <v>9.9000003020963209E+37</v>
      </c>
      <c r="G147">
        <v>1.2490999700000001</v>
      </c>
      <c r="H147">
        <v>1125.2280273399999</v>
      </c>
      <c r="K147" s="2">
        <f>TREND(Calibration!$A$2:$A$4,Calibration!$B$2:$B$4,C147)</f>
        <v>424.7823899544091</v>
      </c>
      <c r="L147" s="2">
        <f>TREND(Calibration!$A$2:$A$4,Calibration!$C$2:$C$4,E147)</f>
        <v>1078.607897696555</v>
      </c>
      <c r="M147" s="2">
        <f>TREND(Calibration!$A$2:$A$4,Calibration!$D$2:$D$4,G147)</f>
        <v>473.89621546155342</v>
      </c>
    </row>
    <row r="148" spans="1:13" x14ac:dyDescent="0.25">
      <c r="A148">
        <v>728805</v>
      </c>
      <c r="B148">
        <v>14.038999560000001</v>
      </c>
      <c r="C148">
        <v>0.65670002000000005</v>
      </c>
      <c r="D148">
        <v>1267.86901855</v>
      </c>
      <c r="E148">
        <v>2.9886000199999998</v>
      </c>
      <c r="F148">
        <v>9.9000003020963209E+37</v>
      </c>
      <c r="G148">
        <v>1.25129998</v>
      </c>
      <c r="H148">
        <v>9.9000003020963209E+37</v>
      </c>
      <c r="K148" s="2">
        <f>TREND(Calibration!$A$2:$A$4,Calibration!$B$2:$B$4,C148)</f>
        <v>419.5074069766261</v>
      </c>
      <c r="L148" s="2">
        <f>TREND(Calibration!$A$2:$A$4,Calibration!$C$2:$C$4,E148)</f>
        <v>1189.3834715609389</v>
      </c>
      <c r="M148" s="2">
        <f>TREND(Calibration!$A$2:$A$4,Calibration!$D$2:$D$4,G148)</f>
        <v>474.80314529421514</v>
      </c>
    </row>
    <row r="149" spans="1:13" x14ac:dyDescent="0.25">
      <c r="A149">
        <v>733805</v>
      </c>
      <c r="B149">
        <v>13.961000439999999</v>
      </c>
      <c r="C149">
        <v>0.66049999000000004</v>
      </c>
      <c r="D149">
        <v>1081.6219482399999</v>
      </c>
      <c r="E149">
        <v>3.4416999800000001</v>
      </c>
      <c r="F149">
        <v>9.9000003020963209E+37</v>
      </c>
      <c r="G149">
        <v>1.2517999399999999</v>
      </c>
      <c r="H149">
        <v>9.9000003020963209E+37</v>
      </c>
      <c r="K149" s="2">
        <f>TREND(Calibration!$A$2:$A$4,Calibration!$B$2:$B$4,C149)</f>
        <v>421.83819771778815</v>
      </c>
      <c r="L149" s="2">
        <f>TREND(Calibration!$A$2:$A$4,Calibration!$C$2:$C$4,E149)</f>
        <v>1372.701157545064</v>
      </c>
      <c r="M149" s="2">
        <f>TREND(Calibration!$A$2:$A$4,Calibration!$D$2:$D$4,G149)</f>
        <v>475.00924828426412</v>
      </c>
    </row>
    <row r="150" spans="1:13" x14ac:dyDescent="0.25">
      <c r="A150">
        <v>738805</v>
      </c>
      <c r="B150">
        <v>13.930999760000001</v>
      </c>
      <c r="C150">
        <v>0.67129998999999996</v>
      </c>
      <c r="D150">
        <v>414.28201294000002</v>
      </c>
      <c r="E150">
        <v>2.36430001</v>
      </c>
      <c r="F150">
        <v>9.9000003020963209E+37</v>
      </c>
      <c r="G150">
        <v>1.2496999499999999</v>
      </c>
      <c r="H150">
        <v>9.9000003020963209E+37</v>
      </c>
      <c r="K150" s="2">
        <f>TREND(Calibration!$A$2:$A$4,Calibration!$B$2:$B$4,C150)</f>
        <v>428.46260264849798</v>
      </c>
      <c r="L150" s="2">
        <f>TREND(Calibration!$A$2:$A$4,Calibration!$C$2:$C$4,E150)</f>
        <v>936.80072316902556</v>
      </c>
      <c r="M150" s="2">
        <f>TREND(Calibration!$A$2:$A$4,Calibration!$D$2:$D$4,G150)</f>
        <v>474.14355059230297</v>
      </c>
    </row>
    <row r="151" spans="1:13" x14ac:dyDescent="0.25">
      <c r="A151">
        <v>743806</v>
      </c>
      <c r="B151">
        <v>13.95100021</v>
      </c>
      <c r="C151">
        <v>0.67290002000000004</v>
      </c>
      <c r="D151">
        <v>1021.51898193</v>
      </c>
      <c r="E151">
        <v>2.13050008</v>
      </c>
      <c r="F151">
        <v>9.9000003020963209E+37</v>
      </c>
      <c r="G151">
        <v>1.2517999399999999</v>
      </c>
      <c r="H151">
        <v>9.9000003020963209E+37</v>
      </c>
      <c r="K151" s="2">
        <f>TREND(Calibration!$A$2:$A$4,Calibration!$B$2:$B$4,C151)</f>
        <v>429.44401437269096</v>
      </c>
      <c r="L151" s="2">
        <f>TREND(Calibration!$A$2:$A$4,Calibration!$C$2:$C$4,E151)</f>
        <v>842.20865533734809</v>
      </c>
      <c r="M151" s="2">
        <f>TREND(Calibration!$A$2:$A$4,Calibration!$D$2:$D$4,G151)</f>
        <v>475.00924828426412</v>
      </c>
    </row>
    <row r="152" spans="1:13" x14ac:dyDescent="0.25">
      <c r="A152">
        <v>748807</v>
      </c>
      <c r="B152">
        <v>14.045000079999999</v>
      </c>
      <c r="C152">
        <v>0.67400002000000003</v>
      </c>
      <c r="D152">
        <v>901.11199951000003</v>
      </c>
      <c r="E152">
        <v>2.0559001000000001</v>
      </c>
      <c r="F152">
        <v>9.9000003020963209E+37</v>
      </c>
      <c r="G152">
        <v>1.2496999499999999</v>
      </c>
      <c r="H152">
        <v>9.9000003020963209E+37</v>
      </c>
      <c r="K152" s="2">
        <f>TREND(Calibration!$A$2:$A$4,Calibration!$B$2:$B$4,C152)</f>
        <v>430.11872228230033</v>
      </c>
      <c r="L152" s="2">
        <f>TREND(Calibration!$A$2:$A$4,Calibration!$C$2:$C$4,E152)</f>
        <v>812.02658313398263</v>
      </c>
      <c r="M152" s="2">
        <f>TREND(Calibration!$A$2:$A$4,Calibration!$D$2:$D$4,G152)</f>
        <v>474.14355059230297</v>
      </c>
    </row>
    <row r="153" spans="1:13" x14ac:dyDescent="0.25">
      <c r="A153">
        <v>753806</v>
      </c>
      <c r="B153">
        <v>14.18500042</v>
      </c>
      <c r="C153">
        <v>0.67180002000000005</v>
      </c>
      <c r="D153">
        <v>737.02398682</v>
      </c>
      <c r="E153">
        <v>1.67680001</v>
      </c>
      <c r="F153">
        <v>1177.1540527300001</v>
      </c>
      <c r="G153">
        <v>1.25129998</v>
      </c>
      <c r="H153">
        <v>9.9000003020963209E+37</v>
      </c>
      <c r="K153" s="2">
        <f>TREND(Calibration!$A$2:$A$4,Calibration!$B$2:$B$4,C153)</f>
        <v>428.76930646308165</v>
      </c>
      <c r="L153" s="2">
        <f>TREND(Calibration!$A$2:$A$4,Calibration!$C$2:$C$4,E153)</f>
        <v>658.64817353276896</v>
      </c>
      <c r="M153" s="2">
        <f>TREND(Calibration!$A$2:$A$4,Calibration!$D$2:$D$4,G153)</f>
        <v>474.80314529421514</v>
      </c>
    </row>
    <row r="154" spans="1:13" x14ac:dyDescent="0.25">
      <c r="A154">
        <v>758806</v>
      </c>
      <c r="B154">
        <v>14.31400013</v>
      </c>
      <c r="C154">
        <v>0.66210002000000001</v>
      </c>
      <c r="D154">
        <v>671.67700194999998</v>
      </c>
      <c r="E154">
        <v>1.90799999</v>
      </c>
      <c r="F154">
        <v>1052.1719970700001</v>
      </c>
      <c r="G154">
        <v>1.2517999399999999</v>
      </c>
      <c r="H154">
        <v>9.9000003020963209E+37</v>
      </c>
      <c r="K154" s="2">
        <f>TREND(Calibration!$A$2:$A$4,Calibration!$B$2:$B$4,C154)</f>
        <v>422.81960944198107</v>
      </c>
      <c r="L154" s="2">
        <f>TREND(Calibration!$A$2:$A$4,Calibration!$C$2:$C$4,E154)</f>
        <v>752.18833922418935</v>
      </c>
      <c r="M154" s="2">
        <f>TREND(Calibration!$A$2:$A$4,Calibration!$D$2:$D$4,G154)</f>
        <v>475.00924828426412</v>
      </c>
    </row>
    <row r="155" spans="1:13" x14ac:dyDescent="0.25">
      <c r="A155">
        <v>763808</v>
      </c>
      <c r="B155">
        <v>14.36600018</v>
      </c>
      <c r="C155">
        <v>0.66210002000000001</v>
      </c>
      <c r="D155">
        <v>826.08801270000004</v>
      </c>
      <c r="E155">
        <v>1.8199000400000001</v>
      </c>
      <c r="F155">
        <v>708.96997069999998</v>
      </c>
      <c r="G155">
        <v>1.25129998</v>
      </c>
      <c r="H155">
        <v>9.9000003020963209E+37</v>
      </c>
      <c r="K155" s="2">
        <f>TREND(Calibration!$A$2:$A$4,Calibration!$B$2:$B$4,C155)</f>
        <v>422.81960944198107</v>
      </c>
      <c r="L155" s="2">
        <f>TREND(Calibration!$A$2:$A$4,Calibration!$C$2:$C$4,E155)</f>
        <v>716.54437454735057</v>
      </c>
      <c r="M155" s="2">
        <f>TREND(Calibration!$A$2:$A$4,Calibration!$D$2:$D$4,G155)</f>
        <v>474.80314529421514</v>
      </c>
    </row>
    <row r="156" spans="1:13" x14ac:dyDescent="0.25">
      <c r="A156">
        <v>768807</v>
      </c>
      <c r="B156">
        <v>14.36600018</v>
      </c>
      <c r="C156">
        <v>0.65509998999999997</v>
      </c>
      <c r="D156">
        <v>1087.6939697299999</v>
      </c>
      <c r="E156">
        <v>1.7049000299999999</v>
      </c>
      <c r="F156">
        <v>672.59997558999999</v>
      </c>
      <c r="G156">
        <v>1.2496999499999999</v>
      </c>
      <c r="H156">
        <v>9.9000003020963209E+37</v>
      </c>
      <c r="K156" s="2">
        <f>TREND(Calibration!$A$2:$A$4,Calibration!$B$2:$B$4,C156)</f>
        <v>418.52599525243312</v>
      </c>
      <c r="L156" s="2">
        <f>TREND(Calibration!$A$2:$A$4,Calibration!$C$2:$C$4,E156)</f>
        <v>670.01703492597596</v>
      </c>
      <c r="M156" s="2">
        <f>TREND(Calibration!$A$2:$A$4,Calibration!$D$2:$D$4,G156)</f>
        <v>474.14355059230297</v>
      </c>
    </row>
    <row r="157" spans="1:13" x14ac:dyDescent="0.25">
      <c r="A157">
        <v>773807</v>
      </c>
      <c r="B157">
        <v>14.324000359999999</v>
      </c>
      <c r="C157">
        <v>0.65289998000000005</v>
      </c>
      <c r="D157">
        <v>9.9000003020963209E+37</v>
      </c>
      <c r="E157">
        <v>2.0657000499999998</v>
      </c>
      <c r="F157">
        <v>688.29602050999995</v>
      </c>
      <c r="G157">
        <v>1.2506999999999999</v>
      </c>
      <c r="H157">
        <v>9.9000003020963209E+37</v>
      </c>
      <c r="K157" s="2">
        <f>TREND(Calibration!$A$2:$A$4,Calibration!$B$2:$B$4,C157)</f>
        <v>417.17657329950623</v>
      </c>
      <c r="L157" s="2">
        <f>TREND(Calibration!$A$2:$A$4,Calibration!$C$2:$C$4,E157)</f>
        <v>815.99150106679394</v>
      </c>
      <c r="M157" s="2">
        <f>TREND(Calibration!$A$2:$A$4,Calibration!$D$2:$D$4,G157)</f>
        <v>474.55581016346559</v>
      </c>
    </row>
    <row r="158" spans="1:13" x14ac:dyDescent="0.25">
      <c r="A158">
        <v>778807</v>
      </c>
      <c r="B158">
        <v>14.243000029999999</v>
      </c>
      <c r="C158">
        <v>0.66049999000000004</v>
      </c>
      <c r="D158">
        <v>9.9000003020963209E+37</v>
      </c>
      <c r="E158">
        <v>2.04620004</v>
      </c>
      <c r="F158">
        <v>950.03100586000005</v>
      </c>
      <c r="G158">
        <v>1.2486000100000001</v>
      </c>
      <c r="H158">
        <v>9.9000003020963209E+37</v>
      </c>
      <c r="K158" s="2">
        <f>TREND(Calibration!$A$2:$A$4,Calibration!$B$2:$B$4,C158)</f>
        <v>421.83819771778815</v>
      </c>
      <c r="L158" s="2">
        <f>TREND(Calibration!$A$2:$A$4,Calibration!$C$2:$C$4,E158)</f>
        <v>808.10207924943757</v>
      </c>
      <c r="M158" s="2">
        <f>TREND(Calibration!$A$2:$A$4,Calibration!$D$2:$D$4,G158)</f>
        <v>473.69011247150445</v>
      </c>
    </row>
    <row r="159" spans="1:13" x14ac:dyDescent="0.25">
      <c r="A159">
        <v>783807</v>
      </c>
      <c r="B159">
        <v>14.196999549999999</v>
      </c>
      <c r="C159">
        <v>0.65990000999999998</v>
      </c>
      <c r="D159">
        <v>1185.2969970700001</v>
      </c>
      <c r="E159">
        <v>1.78380001</v>
      </c>
      <c r="F159">
        <v>1139.7540283200001</v>
      </c>
      <c r="G159">
        <v>1.2506999999999999</v>
      </c>
      <c r="H159">
        <v>9.9000003020963209E+37</v>
      </c>
      <c r="K159" s="2">
        <f>TREND(Calibration!$A$2:$A$4,Calibration!$B$2:$B$4,C159)</f>
        <v>421.47018748905407</v>
      </c>
      <c r="L159" s="2">
        <f>TREND(Calibration!$A$2:$A$4,Calibration!$C$2:$C$4,E159)</f>
        <v>701.93882489433918</v>
      </c>
      <c r="M159" s="2">
        <f>TREND(Calibration!$A$2:$A$4,Calibration!$D$2:$D$4,G159)</f>
        <v>474.55581016346559</v>
      </c>
    </row>
    <row r="160" spans="1:13" x14ac:dyDescent="0.25">
      <c r="A160">
        <v>788807</v>
      </c>
      <c r="B160">
        <v>14.15100002</v>
      </c>
      <c r="C160">
        <v>0.66259997999999998</v>
      </c>
      <c r="D160">
        <v>9.9000003020963209E+37</v>
      </c>
      <c r="E160">
        <v>1.9220000500000001</v>
      </c>
      <c r="F160">
        <v>9.9000003020963209E+37</v>
      </c>
      <c r="G160">
        <v>1.25450003</v>
      </c>
      <c r="H160">
        <v>9.9000003020963209E+37</v>
      </c>
      <c r="K160" s="2">
        <f>TREND(Calibration!$A$2:$A$4,Calibration!$B$2:$B$4,C160)</f>
        <v>423.12627032060675</v>
      </c>
      <c r="L160" s="2">
        <f>TREND(Calibration!$A$2:$A$4,Calibration!$C$2:$C$4,E160)</f>
        <v>757.85256087373205</v>
      </c>
      <c r="M160" s="2">
        <f>TREND(Calibration!$A$2:$A$4,Calibration!$D$2:$D$4,G160)</f>
        <v>476.12233057565004</v>
      </c>
    </row>
    <row r="161" spans="1:13" x14ac:dyDescent="0.25">
      <c r="A161">
        <v>793807</v>
      </c>
      <c r="B161">
        <v>14.08100033</v>
      </c>
      <c r="C161">
        <v>0.6724</v>
      </c>
      <c r="D161">
        <v>9.9000003020963209E+37</v>
      </c>
      <c r="E161">
        <v>1.83609998</v>
      </c>
      <c r="F161">
        <v>1349.0889892600001</v>
      </c>
      <c r="G161">
        <v>1.2539999500000001</v>
      </c>
      <c r="H161">
        <v>9.9000003020963209E+37</v>
      </c>
      <c r="K161" s="2">
        <f>TREND(Calibration!$A$2:$A$4,Calibration!$B$2:$B$4,C161)</f>
        <v>429.13731669181561</v>
      </c>
      <c r="L161" s="2">
        <f>TREND(Calibration!$A$2:$A$4,Calibration!$C$2:$C$4,E161)</f>
        <v>723.09863580546596</v>
      </c>
      <c r="M161" s="2">
        <f>TREND(Calibration!$A$2:$A$4,Calibration!$D$2:$D$4,G161)</f>
        <v>475.91617811692595</v>
      </c>
    </row>
    <row r="162" spans="1:13" x14ac:dyDescent="0.25">
      <c r="A162">
        <v>798807</v>
      </c>
      <c r="B162">
        <v>14.14599991</v>
      </c>
      <c r="C162">
        <v>0.67129998999999996</v>
      </c>
      <c r="D162">
        <v>9.9000003020963209E+37</v>
      </c>
      <c r="E162">
        <v>1.6513999699999999</v>
      </c>
      <c r="F162">
        <v>9.9000003020963209E+37</v>
      </c>
      <c r="G162">
        <v>1.25339997</v>
      </c>
      <c r="H162">
        <v>9.9000003020963209E+37</v>
      </c>
      <c r="K162" s="2">
        <f>TREND(Calibration!$A$2:$A$4,Calibration!$B$2:$B$4,C162)</f>
        <v>428.46260264849798</v>
      </c>
      <c r="L162" s="2">
        <f>TREND(Calibration!$A$2:$A$4,Calibration!$C$2:$C$4,E162)</f>
        <v>648.37168497005928</v>
      </c>
      <c r="M162" s="2">
        <f>TREND(Calibration!$A$2:$A$4,Calibration!$D$2:$D$4,G162)</f>
        <v>475.6688429861764</v>
      </c>
    </row>
    <row r="163" spans="1:13" x14ac:dyDescent="0.25">
      <c r="A163">
        <v>803807</v>
      </c>
      <c r="B163">
        <v>14.211000439999999</v>
      </c>
      <c r="C163">
        <v>0.66860001999999996</v>
      </c>
      <c r="D163">
        <v>1201.74902344</v>
      </c>
      <c r="E163">
        <v>1.76540005</v>
      </c>
      <c r="F163">
        <v>9.9000003020963209E+37</v>
      </c>
      <c r="G163">
        <v>1.25450003</v>
      </c>
      <c r="H163">
        <v>9.9000003020963209E+37</v>
      </c>
      <c r="K163" s="2">
        <f>TREND(Calibration!$A$2:$A$4,Calibration!$B$2:$B$4,C163)</f>
        <v>426.8065198169453</v>
      </c>
      <c r="L163" s="2">
        <f>TREND(Calibration!$A$2:$A$4,Calibration!$C$2:$C$4,E163)</f>
        <v>694.49446738567713</v>
      </c>
      <c r="M163" s="2">
        <f>TREND(Calibration!$A$2:$A$4,Calibration!$D$2:$D$4,G163)</f>
        <v>476.12233057565004</v>
      </c>
    </row>
    <row r="164" spans="1:13" x14ac:dyDescent="0.25">
      <c r="A164">
        <v>808821</v>
      </c>
      <c r="B164">
        <v>14.31099987</v>
      </c>
      <c r="C164">
        <v>0.65829998000000001</v>
      </c>
      <c r="D164">
        <v>845.22998046999999</v>
      </c>
      <c r="E164">
        <v>1.79830003</v>
      </c>
      <c r="F164">
        <v>9.9000003020963209E+37</v>
      </c>
      <c r="G164">
        <v>1.25339997</v>
      </c>
      <c r="H164">
        <v>9.9000003020963209E+37</v>
      </c>
      <c r="K164" s="2">
        <f>TREND(Calibration!$A$2:$A$4,Calibration!$B$2:$B$4,C164)</f>
        <v>420.48877576486115</v>
      </c>
      <c r="L164" s="2">
        <f>TREND(Calibration!$A$2:$A$4,Calibration!$C$2:$C$4,E164)</f>
        <v>707.80532312383252</v>
      </c>
      <c r="M164" s="2">
        <f>TREND(Calibration!$A$2:$A$4,Calibration!$D$2:$D$4,G164)</f>
        <v>475.6688429861764</v>
      </c>
    </row>
    <row r="165" spans="1:13" x14ac:dyDescent="0.25">
      <c r="A165">
        <v>813808</v>
      </c>
      <c r="B165">
        <v>14.38300037</v>
      </c>
      <c r="C165">
        <v>0.6724</v>
      </c>
      <c r="D165">
        <v>502.92700194999998</v>
      </c>
      <c r="E165">
        <v>1.7114000300000001</v>
      </c>
      <c r="F165">
        <v>9.9000003020963209E+37</v>
      </c>
      <c r="G165">
        <v>1.2539999500000001</v>
      </c>
      <c r="H165">
        <v>1070.95605469</v>
      </c>
      <c r="K165" s="2">
        <f>TREND(Calibration!$A$2:$A$4,Calibration!$B$2:$B$4,C165)</f>
        <v>429.13731669181561</v>
      </c>
      <c r="L165" s="2">
        <f>TREND(Calibration!$A$2:$A$4,Calibration!$C$2:$C$4,E165)</f>
        <v>672.64684084980968</v>
      </c>
      <c r="M165" s="2">
        <f>TREND(Calibration!$A$2:$A$4,Calibration!$D$2:$D$4,G165)</f>
        <v>475.91617811692595</v>
      </c>
    </row>
    <row r="166" spans="1:13" x14ac:dyDescent="0.25">
      <c r="A166">
        <v>818808</v>
      </c>
      <c r="B166">
        <v>14.33699989</v>
      </c>
      <c r="C166">
        <v>0.66149997999999999</v>
      </c>
      <c r="D166">
        <v>9.9000003020963209E+37</v>
      </c>
      <c r="E166">
        <v>1.9096000200000001</v>
      </c>
      <c r="F166">
        <v>857.47497558999999</v>
      </c>
      <c r="G166">
        <v>1.25339997</v>
      </c>
      <c r="H166">
        <v>9.9000003020963209E+37</v>
      </c>
      <c r="K166" s="2">
        <f>TREND(Calibration!$A$2:$A$4,Calibration!$B$2:$B$4,C166)</f>
        <v>422.45156241099738</v>
      </c>
      <c r="L166" s="2">
        <f>TREND(Calibration!$A$2:$A$4,Calibration!$C$2:$C$4,E166)</f>
        <v>752.83568820454502</v>
      </c>
      <c r="M166" s="2">
        <f>TREND(Calibration!$A$2:$A$4,Calibration!$D$2:$D$4,G166)</f>
        <v>475.6688429861764</v>
      </c>
    </row>
    <row r="167" spans="1:13" x14ac:dyDescent="0.25">
      <c r="A167">
        <v>823808</v>
      </c>
      <c r="B167">
        <v>14.303999900000001</v>
      </c>
      <c r="C167">
        <v>0.66210002000000001</v>
      </c>
      <c r="D167">
        <v>9.9000003020963209E+37</v>
      </c>
      <c r="E167">
        <v>2.2351999299999998</v>
      </c>
      <c r="F167">
        <v>1233.5959472699999</v>
      </c>
      <c r="G167">
        <v>1.2528999999999999</v>
      </c>
      <c r="H167">
        <v>9.9000003020963209E+37</v>
      </c>
      <c r="K167" s="2">
        <f>TREND(Calibration!$A$2:$A$4,Calibration!$B$2:$B$4,C167)</f>
        <v>422.81960944198107</v>
      </c>
      <c r="L167" s="2">
        <f>TREND(Calibration!$A$2:$A$4,Calibration!$C$2:$C$4,E167)</f>
        <v>884.56869929957873</v>
      </c>
      <c r="M167" s="2">
        <f>TREND(Calibration!$A$2:$A$4,Calibration!$D$2:$D$4,G167)</f>
        <v>475.46273587373776</v>
      </c>
    </row>
    <row r="168" spans="1:13" x14ac:dyDescent="0.25">
      <c r="A168">
        <v>828807</v>
      </c>
      <c r="B168">
        <v>14.213999749999999</v>
      </c>
      <c r="C168">
        <v>0.66479999000000001</v>
      </c>
      <c r="D168">
        <v>731.62799071999996</v>
      </c>
      <c r="E168">
        <v>1.8766000300000001</v>
      </c>
      <c r="F168">
        <v>9.9000003020963209E+37</v>
      </c>
      <c r="G168">
        <v>1.2528999999999999</v>
      </c>
      <c r="H168">
        <v>1082.2449951200001</v>
      </c>
      <c r="K168" s="2">
        <f>TREND(Calibration!$A$2:$A$4,Calibration!$B$2:$B$4,C168)</f>
        <v>424.4756922735337</v>
      </c>
      <c r="L168" s="2">
        <f>TREND(Calibration!$A$2:$A$4,Calibration!$C$2:$C$4,E168)</f>
        <v>739.48436986785998</v>
      </c>
      <c r="M168" s="2">
        <f>TREND(Calibration!$A$2:$A$4,Calibration!$D$2:$D$4,G168)</f>
        <v>475.46273587373776</v>
      </c>
    </row>
    <row r="169" spans="1:13" x14ac:dyDescent="0.25">
      <c r="A169">
        <v>833807</v>
      </c>
      <c r="B169">
        <v>14.161999700000001</v>
      </c>
      <c r="C169">
        <v>0.66320002</v>
      </c>
      <c r="D169">
        <v>9.9000003020963209E+37</v>
      </c>
      <c r="E169">
        <v>1.86210001</v>
      </c>
      <c r="F169">
        <v>9.9000003020963209E+37</v>
      </c>
      <c r="G169">
        <v>1.2539999500000001</v>
      </c>
      <c r="H169">
        <v>9.9000003020963209E+37</v>
      </c>
      <c r="K169" s="2">
        <f>TREND(Calibration!$A$2:$A$4,Calibration!$B$2:$B$4,C169)</f>
        <v>423.49431735159038</v>
      </c>
      <c r="L169" s="2">
        <f>TREND(Calibration!$A$2:$A$4,Calibration!$C$2:$C$4,E169)</f>
        <v>733.61787163836664</v>
      </c>
      <c r="M169" s="2">
        <f>TREND(Calibration!$A$2:$A$4,Calibration!$D$2:$D$4,G169)</f>
        <v>475.91617811692595</v>
      </c>
    </row>
    <row r="170" spans="1:13" x14ac:dyDescent="0.25">
      <c r="A170">
        <v>838807</v>
      </c>
      <c r="B170">
        <v>14.100000380000001</v>
      </c>
      <c r="C170">
        <v>0.66530001000000005</v>
      </c>
      <c r="D170">
        <v>9.9000003020963209E+37</v>
      </c>
      <c r="E170">
        <v>2.02139997</v>
      </c>
      <c r="F170">
        <v>9.9000003020963209E+37</v>
      </c>
      <c r="G170">
        <v>1.2539999500000001</v>
      </c>
      <c r="H170">
        <v>9.9000003020963209E+37</v>
      </c>
      <c r="K170" s="2">
        <f>TREND(Calibration!$A$2:$A$4,Calibration!$B$2:$B$4,C170)</f>
        <v>424.7823899544091</v>
      </c>
      <c r="L170" s="2">
        <f>TREND(Calibration!$A$2:$A$4,Calibration!$C$2:$C$4,E170)</f>
        <v>798.0683298652084</v>
      </c>
      <c r="M170" s="2">
        <f>TREND(Calibration!$A$2:$A$4,Calibration!$D$2:$D$4,G170)</f>
        <v>475.91617811692595</v>
      </c>
    </row>
    <row r="171" spans="1:13" x14ac:dyDescent="0.25">
      <c r="A171">
        <v>843808</v>
      </c>
      <c r="B171">
        <v>14.11600018</v>
      </c>
      <c r="C171">
        <v>0.65829998000000001</v>
      </c>
      <c r="D171">
        <v>1356.54504395</v>
      </c>
      <c r="E171">
        <v>1.8776999700000001</v>
      </c>
      <c r="F171">
        <v>9.9000003020963209E+37</v>
      </c>
      <c r="G171">
        <v>1.25339997</v>
      </c>
      <c r="H171">
        <v>9.9000003020963209E+37</v>
      </c>
      <c r="K171" s="2">
        <f>TREND(Calibration!$A$2:$A$4,Calibration!$B$2:$B$4,C171)</f>
        <v>420.48877576486115</v>
      </c>
      <c r="L171" s="2">
        <f>TREND(Calibration!$A$2:$A$4,Calibration!$C$2:$C$4,E171)</f>
        <v>739.9293896721465</v>
      </c>
      <c r="M171" s="2">
        <f>TREND(Calibration!$A$2:$A$4,Calibration!$D$2:$D$4,G171)</f>
        <v>475.6688429861764</v>
      </c>
    </row>
    <row r="172" spans="1:13" x14ac:dyDescent="0.25">
      <c r="A172">
        <v>848807</v>
      </c>
      <c r="B172">
        <v>14.161999700000001</v>
      </c>
      <c r="C172">
        <v>0.65609998000000003</v>
      </c>
      <c r="D172">
        <v>9.9000003020963209E+37</v>
      </c>
      <c r="E172">
        <v>1.9122999899999999</v>
      </c>
      <c r="F172">
        <v>9.9000003020963209E+37</v>
      </c>
      <c r="G172">
        <v>1.25510001</v>
      </c>
      <c r="H172">
        <v>9.9000003020963209E+37</v>
      </c>
      <c r="K172" s="2">
        <f>TREND(Calibration!$A$2:$A$4,Calibration!$B$2:$B$4,C172)</f>
        <v>419.13935994564247</v>
      </c>
      <c r="L172" s="2">
        <f>TREND(Calibration!$A$2:$A$4,Calibration!$C$2:$C$4,E172)</f>
        <v>753.9280569891871</v>
      </c>
      <c r="M172" s="2">
        <f>TREND(Calibration!$A$2:$A$4,Calibration!$D$2:$D$4,G172)</f>
        <v>476.3696657063997</v>
      </c>
    </row>
    <row r="173" spans="1:13" x14ac:dyDescent="0.25">
      <c r="A173">
        <v>853807</v>
      </c>
      <c r="B173">
        <v>14.239000320000001</v>
      </c>
      <c r="C173">
        <v>0.65399998000000004</v>
      </c>
      <c r="D173">
        <v>859.37701416000004</v>
      </c>
      <c r="E173">
        <v>1.74380004</v>
      </c>
      <c r="F173">
        <v>9.9000003020963209E+37</v>
      </c>
      <c r="G173">
        <v>1.2555999799999999</v>
      </c>
      <c r="H173">
        <v>9.9000003020963209E+37</v>
      </c>
      <c r="K173" s="2">
        <f>TREND(Calibration!$A$2:$A$4,Calibration!$B$2:$B$4,C173)</f>
        <v>417.85128120911554</v>
      </c>
      <c r="L173" s="2">
        <f>TREND(Calibration!$A$2:$A$4,Calibration!$C$2:$C$4,E173)</f>
        <v>685.75541596215908</v>
      </c>
      <c r="M173" s="2">
        <f>TREND(Calibration!$A$2:$A$4,Calibration!$D$2:$D$4,G173)</f>
        <v>476.57577281883812</v>
      </c>
    </row>
    <row r="174" spans="1:13" x14ac:dyDescent="0.25">
      <c r="A174">
        <v>858807</v>
      </c>
      <c r="B174">
        <v>14.33699989</v>
      </c>
      <c r="C174">
        <v>0.65069997000000002</v>
      </c>
      <c r="D174">
        <v>764.08898925999995</v>
      </c>
      <c r="E174">
        <v>1.68649995</v>
      </c>
      <c r="F174">
        <v>1090.4029541</v>
      </c>
      <c r="G174">
        <v>1.25510001</v>
      </c>
      <c r="H174">
        <v>9.9000003020963209E+37</v>
      </c>
      <c r="K174" s="2">
        <f>TREND(Calibration!$A$2:$A$4,Calibration!$B$2:$B$4,C174)</f>
        <v>415.82715134657923</v>
      </c>
      <c r="L174" s="2">
        <f>TREND(Calibration!$A$2:$A$4,Calibration!$C$2:$C$4,E174)</f>
        <v>662.57262886705075</v>
      </c>
      <c r="M174" s="2">
        <f>TREND(Calibration!$A$2:$A$4,Calibration!$D$2:$D$4,G174)</f>
        <v>476.3696657063997</v>
      </c>
    </row>
    <row r="175" spans="1:13" x14ac:dyDescent="0.25">
      <c r="A175">
        <v>863807</v>
      </c>
      <c r="B175">
        <v>14.38899994</v>
      </c>
      <c r="C175">
        <v>0.65509998999999997</v>
      </c>
      <c r="D175">
        <v>533.42102050999995</v>
      </c>
      <c r="E175">
        <v>1.80589998</v>
      </c>
      <c r="F175">
        <v>9.9000003020963209E+37</v>
      </c>
      <c r="G175">
        <v>1.2567000399999999</v>
      </c>
      <c r="H175">
        <v>1235.8669433600001</v>
      </c>
      <c r="K175" s="2">
        <f>TREND(Calibration!$A$2:$A$4,Calibration!$B$2:$B$4,C175)</f>
        <v>418.52599525243312</v>
      </c>
      <c r="L175" s="2">
        <f>TREND(Calibration!$A$2:$A$4,Calibration!$C$2:$C$4,E175)</f>
        <v>710.88015289780787</v>
      </c>
      <c r="M175" s="2">
        <f>TREND(Calibration!$A$2:$A$4,Calibration!$D$2:$D$4,G175)</f>
        <v>477.02926040831176</v>
      </c>
    </row>
    <row r="176" spans="1:13" x14ac:dyDescent="0.25">
      <c r="A176">
        <v>868808</v>
      </c>
      <c r="B176">
        <v>14.385000229999999</v>
      </c>
      <c r="C176">
        <v>0.65130001000000004</v>
      </c>
      <c r="D176">
        <v>1213.3940429700001</v>
      </c>
      <c r="E176">
        <v>1.77030003</v>
      </c>
      <c r="F176">
        <v>9.9000003020963209E+37</v>
      </c>
      <c r="G176">
        <v>1.2582999500000001</v>
      </c>
      <c r="H176">
        <v>9.9000003020963209E+37</v>
      </c>
      <c r="K176" s="2">
        <f>TREND(Calibration!$A$2:$A$4,Calibration!$B$2:$B$4,C176)</f>
        <v>416.19519837756286</v>
      </c>
      <c r="L176" s="2">
        <f>TREND(Calibration!$A$2:$A$4,Calibration!$C$2:$C$4,E176)</f>
        <v>696.4769283750104</v>
      </c>
      <c r="M176" s="2">
        <f>TREND(Calibration!$A$2:$A$4,Calibration!$D$2:$D$4,G176)</f>
        <v>477.68880564154892</v>
      </c>
    </row>
    <row r="177" spans="1:13" x14ac:dyDescent="0.25">
      <c r="A177">
        <v>873808</v>
      </c>
      <c r="B177">
        <v>14.303999900000001</v>
      </c>
      <c r="C177">
        <v>0.65990000999999998</v>
      </c>
      <c r="D177">
        <v>1273.26599121</v>
      </c>
      <c r="E177">
        <v>1.7173000599999999</v>
      </c>
      <c r="F177">
        <v>1128.7039794899999</v>
      </c>
      <c r="G177">
        <v>1.25940001</v>
      </c>
      <c r="H177">
        <v>9.9000003020963209E+37</v>
      </c>
      <c r="K177" s="2">
        <f>TREND(Calibration!$A$2:$A$4,Calibration!$B$2:$B$4,C177)</f>
        <v>421.47018748905407</v>
      </c>
      <c r="L177" s="2">
        <f>TREND(Calibration!$A$2:$A$4,Calibration!$C$2:$C$4,E177)</f>
        <v>675.03390759516299</v>
      </c>
      <c r="M177" s="2">
        <f>TREND(Calibration!$A$2:$A$4,Calibration!$D$2:$D$4,G177)</f>
        <v>478.14229323102256</v>
      </c>
    </row>
    <row r="178" spans="1:13" x14ac:dyDescent="0.25">
      <c r="A178">
        <v>878807</v>
      </c>
      <c r="B178">
        <v>14.21700001</v>
      </c>
      <c r="C178">
        <v>0.65780002000000004</v>
      </c>
      <c r="D178">
        <v>9.9000003020963209E+37</v>
      </c>
      <c r="E178">
        <v>1.5785000300000001</v>
      </c>
      <c r="F178">
        <v>994.89501953000001</v>
      </c>
      <c r="G178">
        <v>1.2610000400000001</v>
      </c>
      <c r="H178">
        <v>9.9000003020963209E+37</v>
      </c>
      <c r="K178" s="2">
        <f>TREND(Calibration!$A$2:$A$4,Calibration!$B$2:$B$4,C178)</f>
        <v>420.18211488623547</v>
      </c>
      <c r="L178" s="2">
        <f>TREND(Calibration!$A$2:$A$4,Calibration!$C$2:$C$4,E178)</f>
        <v>618.87742434557913</v>
      </c>
      <c r="M178" s="2">
        <f>TREND(Calibration!$A$2:$A$4,Calibration!$D$2:$D$4,G178)</f>
        <v>478.80188793293485</v>
      </c>
    </row>
    <row r="179" spans="1:13" x14ac:dyDescent="0.25">
      <c r="A179">
        <v>883808</v>
      </c>
      <c r="B179">
        <v>14.149000170000001</v>
      </c>
      <c r="C179">
        <v>0.66259997999999998</v>
      </c>
      <c r="D179">
        <v>666.44201659999999</v>
      </c>
      <c r="E179">
        <v>2.0337998900000001</v>
      </c>
      <c r="F179">
        <v>9.9000003020963209E+37</v>
      </c>
      <c r="G179">
        <v>1.26370001</v>
      </c>
      <c r="H179">
        <v>940.80102538999995</v>
      </c>
      <c r="K179" s="2">
        <f>TREND(Calibration!$A$2:$A$4,Calibration!$B$2:$B$4,C179)</f>
        <v>423.12627032060675</v>
      </c>
      <c r="L179" s="2">
        <f>TREND(Calibration!$A$2:$A$4,Calibration!$C$2:$C$4,E179)</f>
        <v>803.08515802998738</v>
      </c>
      <c r="M179" s="2">
        <f>TREND(Calibration!$A$2:$A$4,Calibration!$D$2:$D$4,G179)</f>
        <v>479.91492075564554</v>
      </c>
    </row>
    <row r="180" spans="1:13" x14ac:dyDescent="0.25">
      <c r="A180">
        <v>888808</v>
      </c>
      <c r="B180">
        <v>14.126000400000001</v>
      </c>
      <c r="C180">
        <v>0.64910000999999995</v>
      </c>
      <c r="D180">
        <v>9.9000003020963209E+37</v>
      </c>
      <c r="E180">
        <v>1.9620000099999999</v>
      </c>
      <c r="F180">
        <v>1314.58300781</v>
      </c>
      <c r="G180">
        <v>1.2610000400000001</v>
      </c>
      <c r="H180">
        <v>9.9000003020963209E+37</v>
      </c>
      <c r="K180" s="2">
        <f>TREND(Calibration!$A$2:$A$4,Calibration!$B$2:$B$4,C180)</f>
        <v>414.84578255834413</v>
      </c>
      <c r="L180" s="2">
        <f>TREND(Calibration!$A$2:$A$4,Calibration!$C$2:$C$4,E180)</f>
        <v>774.0359657600568</v>
      </c>
      <c r="M180" s="2">
        <f>TREND(Calibration!$A$2:$A$4,Calibration!$D$2:$D$4,G180)</f>
        <v>478.80188793293485</v>
      </c>
    </row>
    <row r="181" spans="1:13" x14ac:dyDescent="0.25">
      <c r="A181">
        <v>893808</v>
      </c>
      <c r="B181">
        <v>14.16800022</v>
      </c>
      <c r="C181">
        <v>0.66259997999999998</v>
      </c>
      <c r="D181">
        <v>814.61297606999995</v>
      </c>
      <c r="E181">
        <v>2.3368001</v>
      </c>
      <c r="F181">
        <v>9.9000003020963209E+37</v>
      </c>
      <c r="G181">
        <v>1.2653000400000001</v>
      </c>
      <c r="H181">
        <v>9.9000003020963209E+37</v>
      </c>
      <c r="K181" s="2">
        <f>TREND(Calibration!$A$2:$A$4,Calibration!$B$2:$B$4,C181)</f>
        <v>423.12627032060675</v>
      </c>
      <c r="L181" s="2">
        <f>TREND(Calibration!$A$2:$A$4,Calibration!$C$2:$C$4,E181)</f>
        <v>925.67465759627271</v>
      </c>
      <c r="M181" s="2">
        <f>TREND(Calibration!$A$2:$A$4,Calibration!$D$2:$D$4,G181)</f>
        <v>480.57451545755782</v>
      </c>
    </row>
    <row r="182" spans="1:13" x14ac:dyDescent="0.25">
      <c r="A182">
        <v>898808</v>
      </c>
      <c r="B182">
        <v>14.248999599999999</v>
      </c>
      <c r="C182">
        <v>0.65780002000000004</v>
      </c>
      <c r="D182">
        <v>939.16900635000002</v>
      </c>
      <c r="E182">
        <v>1.8507000199999999</v>
      </c>
      <c r="F182">
        <v>9.9000003020963209E+37</v>
      </c>
      <c r="G182">
        <v>1.26259995</v>
      </c>
      <c r="H182">
        <v>995.53698729999996</v>
      </c>
      <c r="K182" s="2">
        <f>TREND(Calibration!$A$2:$A$4,Calibration!$B$2:$B$4,C182)</f>
        <v>420.18211488623547</v>
      </c>
      <c r="L182" s="2">
        <f>TREND(Calibration!$A$2:$A$4,Calibration!$C$2:$C$4,E182)</f>
        <v>729.0056006793443</v>
      </c>
      <c r="M182" s="2">
        <f>TREND(Calibration!$A$2:$A$4,Calibration!$D$2:$D$4,G182)</f>
        <v>479.4614331661719</v>
      </c>
    </row>
    <row r="183" spans="1:13" x14ac:dyDescent="0.25">
      <c r="A183">
        <v>903807</v>
      </c>
      <c r="B183">
        <v>14.34599972</v>
      </c>
      <c r="C183">
        <v>0.66049999000000004</v>
      </c>
      <c r="D183">
        <v>832.18701171999999</v>
      </c>
      <c r="E183">
        <v>2.3940000499999998</v>
      </c>
      <c r="F183">
        <v>9.9000003020963209E+37</v>
      </c>
      <c r="G183">
        <v>1.2610000400000001</v>
      </c>
      <c r="H183">
        <v>9.9000003020963209E+37</v>
      </c>
      <c r="K183" s="2">
        <f>TREND(Calibration!$A$2:$A$4,Calibration!$B$2:$B$4,C183)</f>
        <v>421.83819771778815</v>
      </c>
      <c r="L183" s="2">
        <f>TREND(Calibration!$A$2:$A$4,Calibration!$C$2:$C$4,E183)</f>
        <v>948.81692949673288</v>
      </c>
      <c r="M183" s="2">
        <f>TREND(Calibration!$A$2:$A$4,Calibration!$D$2:$D$4,G183)</f>
        <v>478.80188793293485</v>
      </c>
    </row>
    <row r="184" spans="1:13" x14ac:dyDescent="0.25">
      <c r="A184">
        <v>908807</v>
      </c>
      <c r="B184">
        <v>14.3920002</v>
      </c>
      <c r="C184">
        <v>0.66100000999999997</v>
      </c>
      <c r="D184">
        <v>9.9000003020963209E+37</v>
      </c>
      <c r="E184">
        <v>2.2730000000000001</v>
      </c>
      <c r="F184">
        <v>9.9000003020963209E+37</v>
      </c>
      <c r="G184">
        <v>1.26259995</v>
      </c>
      <c r="H184">
        <v>9.9000003020963209E+37</v>
      </c>
      <c r="K184" s="2">
        <f>TREND(Calibration!$A$2:$A$4,Calibration!$B$2:$B$4,C184)</f>
        <v>422.14489539866344</v>
      </c>
      <c r="L184" s="2">
        <f>TREND(Calibration!$A$2:$A$4,Calibration!$C$2:$C$4,E184)</f>
        <v>899.86206053147555</v>
      </c>
      <c r="M184" s="2">
        <f>TREND(Calibration!$A$2:$A$4,Calibration!$D$2:$D$4,G184)</f>
        <v>479.4614331661719</v>
      </c>
    </row>
    <row r="185" spans="1:13" x14ac:dyDescent="0.25">
      <c r="A185">
        <v>913808</v>
      </c>
      <c r="B185">
        <v>14.45400047</v>
      </c>
      <c r="C185">
        <v>0.66100000999999997</v>
      </c>
      <c r="D185">
        <v>1219.4499511700001</v>
      </c>
      <c r="E185">
        <v>2.1261000600000002</v>
      </c>
      <c r="F185">
        <v>9.9000003020963209E+37</v>
      </c>
      <c r="G185">
        <v>1.26419997</v>
      </c>
      <c r="H185">
        <v>9.9000003020963209E+37</v>
      </c>
      <c r="K185" s="2">
        <f>TREND(Calibration!$A$2:$A$4,Calibration!$B$2:$B$4,C185)</f>
        <v>422.14489539866344</v>
      </c>
      <c r="L185" s="2">
        <f>TREND(Calibration!$A$2:$A$4,Calibration!$C$2:$C$4,E185)</f>
        <v>840.42847092796558</v>
      </c>
      <c r="M185" s="2">
        <f>TREND(Calibration!$A$2:$A$4,Calibration!$D$2:$D$4,G185)</f>
        <v>480.12102374569452</v>
      </c>
    </row>
    <row r="186" spans="1:13" x14ac:dyDescent="0.25">
      <c r="A186">
        <v>918807</v>
      </c>
      <c r="B186">
        <v>14.505000109999999</v>
      </c>
      <c r="C186">
        <v>0.65130001000000004</v>
      </c>
      <c r="D186">
        <v>1101.0789794899999</v>
      </c>
      <c r="E186">
        <v>1.68110001</v>
      </c>
      <c r="F186">
        <v>9.9000003020963209E+37</v>
      </c>
      <c r="G186">
        <v>1.2668999400000001</v>
      </c>
      <c r="H186">
        <v>9.9000003020963209E+37</v>
      </c>
      <c r="K186" s="2">
        <f>TREND(Calibration!$A$2:$A$4,Calibration!$B$2:$B$4,C186)</f>
        <v>416.19519837756286</v>
      </c>
      <c r="L186" s="2">
        <f>TREND(Calibration!$A$2:$A$4,Calibration!$C$2:$C$4,E186)</f>
        <v>660.38789129776671</v>
      </c>
      <c r="M186" s="2">
        <f>TREND(Calibration!$A$2:$A$4,Calibration!$D$2:$D$4,G186)</f>
        <v>481.23405656840532</v>
      </c>
    </row>
    <row r="187" spans="1:13" x14ac:dyDescent="0.25">
      <c r="A187">
        <v>923808</v>
      </c>
      <c r="B187">
        <v>14.47900009</v>
      </c>
      <c r="C187">
        <v>0.65399998000000004</v>
      </c>
      <c r="D187">
        <v>729.15197753999996</v>
      </c>
      <c r="E187">
        <v>1.85290003</v>
      </c>
      <c r="F187">
        <v>1286.77502441</v>
      </c>
      <c r="G187">
        <v>1.2659000199999999</v>
      </c>
      <c r="H187">
        <v>9.9000003020963209E+37</v>
      </c>
      <c r="K187" s="2">
        <f>TREND(Calibration!$A$2:$A$4,Calibration!$B$2:$B$4,C187)</f>
        <v>417.85128120911554</v>
      </c>
      <c r="L187" s="2">
        <f>TREND(Calibration!$A$2:$A$4,Calibration!$C$2:$C$4,E187)</f>
        <v>729.89569288403561</v>
      </c>
      <c r="M187" s="2">
        <f>TREND(Calibration!$A$2:$A$4,Calibration!$D$2:$D$4,G187)</f>
        <v>480.82185058830737</v>
      </c>
    </row>
    <row r="188" spans="1:13" x14ac:dyDescent="0.25">
      <c r="A188">
        <v>928807</v>
      </c>
      <c r="B188">
        <v>14.446999549999999</v>
      </c>
      <c r="C188">
        <v>0.65780002000000004</v>
      </c>
      <c r="D188">
        <v>819.53601074000005</v>
      </c>
      <c r="E188">
        <v>1.70379996</v>
      </c>
      <c r="F188">
        <v>986.84802246000004</v>
      </c>
      <c r="G188">
        <v>1.2610000400000001</v>
      </c>
      <c r="H188">
        <v>9.9000003020963209E+37</v>
      </c>
      <c r="K188" s="2">
        <f>TREND(Calibration!$A$2:$A$4,Calibration!$B$2:$B$4,C188)</f>
        <v>420.18211488623547</v>
      </c>
      <c r="L188" s="2">
        <f>TREND(Calibration!$A$2:$A$4,Calibration!$C$2:$C$4,E188)</f>
        <v>669.57196252557117</v>
      </c>
      <c r="M188" s="2">
        <f>TREND(Calibration!$A$2:$A$4,Calibration!$D$2:$D$4,G188)</f>
        <v>478.80188793293485</v>
      </c>
    </row>
    <row r="189" spans="1:13" x14ac:dyDescent="0.25">
      <c r="A189">
        <v>933808</v>
      </c>
      <c r="B189">
        <v>14.368000029999999</v>
      </c>
      <c r="C189">
        <v>0.65240001999999997</v>
      </c>
      <c r="D189">
        <v>9.9000003020963209E+37</v>
      </c>
      <c r="E189">
        <v>1.9386999600000001</v>
      </c>
      <c r="F189">
        <v>638.27301024999997</v>
      </c>
      <c r="G189">
        <v>1.25940001</v>
      </c>
      <c r="H189">
        <v>9.9000003020963209E+37</v>
      </c>
      <c r="K189" s="2">
        <f>TREND(Calibration!$A$2:$A$4,Calibration!$B$2:$B$4,C189)</f>
        <v>416.86991242088044</v>
      </c>
      <c r="L189" s="2">
        <f>TREND(Calibration!$A$2:$A$4,Calibration!$C$2:$C$4,E189)</f>
        <v>764.60910275765355</v>
      </c>
      <c r="M189" s="2">
        <f>TREND(Calibration!$A$2:$A$4,Calibration!$D$2:$D$4,G189)</f>
        <v>478.14229323102256</v>
      </c>
    </row>
    <row r="190" spans="1:13" x14ac:dyDescent="0.25">
      <c r="A190">
        <v>938808</v>
      </c>
      <c r="B190">
        <v>14.42399979</v>
      </c>
      <c r="C190">
        <v>0.66320002</v>
      </c>
      <c r="D190">
        <v>588.82800293000003</v>
      </c>
      <c r="E190">
        <v>1.9251999900000001</v>
      </c>
      <c r="F190">
        <v>9.9000003020963209E+37</v>
      </c>
      <c r="G190">
        <v>1.26370001</v>
      </c>
      <c r="H190">
        <v>1240.3270263700001</v>
      </c>
      <c r="K190" s="2">
        <f>TREND(Calibration!$A$2:$A$4,Calibration!$B$2:$B$4,C190)</f>
        <v>423.49431735159038</v>
      </c>
      <c r="L190" s="2">
        <f>TREND(Calibration!$A$2:$A$4,Calibration!$C$2:$C$4,E190)</f>
        <v>759.14721028418012</v>
      </c>
      <c r="M190" s="2">
        <f>TREND(Calibration!$A$2:$A$4,Calibration!$D$2:$D$4,G190)</f>
        <v>479.91492075564554</v>
      </c>
    </row>
    <row r="191" spans="1:13" x14ac:dyDescent="0.25">
      <c r="A191">
        <v>943807</v>
      </c>
      <c r="B191">
        <v>14.51799965</v>
      </c>
      <c r="C191">
        <v>0.66210002000000001</v>
      </c>
      <c r="D191">
        <v>9.9000003020963209E+37</v>
      </c>
      <c r="E191">
        <v>1.68550003</v>
      </c>
      <c r="F191">
        <v>9.9000003020963209E+37</v>
      </c>
      <c r="G191">
        <v>1.25989997</v>
      </c>
      <c r="H191">
        <v>9.9000003020963209E+37</v>
      </c>
      <c r="K191" s="2">
        <f>TREND(Calibration!$A$2:$A$4,Calibration!$B$2:$B$4,C191)</f>
        <v>422.81960944198107</v>
      </c>
      <c r="L191" s="2">
        <f>TREND(Calibration!$A$2:$A$4,Calibration!$C$2:$C$4,E191)</f>
        <v>662.16807570714923</v>
      </c>
      <c r="M191" s="2">
        <f>TREND(Calibration!$A$2:$A$4,Calibration!$D$2:$D$4,G191)</f>
        <v>478.34839622107154</v>
      </c>
    </row>
    <row r="192" spans="1:13" x14ac:dyDescent="0.25">
      <c r="A192">
        <v>948807</v>
      </c>
      <c r="B192">
        <v>14.60999966</v>
      </c>
      <c r="C192">
        <v>0.66369997999999997</v>
      </c>
      <c r="D192">
        <v>9.9000003020963209E+37</v>
      </c>
      <c r="E192">
        <v>1.6400999999999999</v>
      </c>
      <c r="F192">
        <v>9.9000003020963209E+37</v>
      </c>
      <c r="G192">
        <v>1.2615000000000001</v>
      </c>
      <c r="H192">
        <v>9.9000003020963209E+37</v>
      </c>
      <c r="K192" s="2">
        <f>TREND(Calibration!$A$2:$A$4,Calibration!$B$2:$B$4,C192)</f>
        <v>423.80097823021606</v>
      </c>
      <c r="L192" s="2">
        <f>TREND(Calibration!$A$2:$A$4,Calibration!$C$2:$C$4,E192)</f>
        <v>643.79988065542193</v>
      </c>
      <c r="M192" s="2">
        <f>TREND(Calibration!$A$2:$A$4,Calibration!$D$2:$D$4,G192)</f>
        <v>479.00799092298382</v>
      </c>
    </row>
    <row r="193" spans="1:13" x14ac:dyDescent="0.25">
      <c r="A193">
        <v>953808</v>
      </c>
      <c r="B193">
        <v>14.75899982</v>
      </c>
      <c r="C193">
        <v>0.66479999000000001</v>
      </c>
      <c r="D193">
        <v>868.83197021000001</v>
      </c>
      <c r="E193">
        <v>1.5509999999999999</v>
      </c>
      <c r="F193">
        <v>9.9000003020963209E+37</v>
      </c>
      <c r="G193">
        <v>1.2696000300000001</v>
      </c>
      <c r="H193">
        <v>9.9000003020963209E+37</v>
      </c>
      <c r="K193" s="2">
        <f>TREND(Calibration!$A$2:$A$4,Calibration!$B$2:$B$4,C193)</f>
        <v>424.4756922735337</v>
      </c>
      <c r="L193" s="2">
        <f>TREND(Calibration!$A$2:$A$4,Calibration!$C$2:$C$4,E193)</f>
        <v>607.75131022256301</v>
      </c>
      <c r="M193" s="2">
        <f>TREND(Calibration!$A$2:$A$4,Calibration!$D$2:$D$4,G193)</f>
        <v>482.34713885979124</v>
      </c>
    </row>
    <row r="194" spans="1:13" x14ac:dyDescent="0.25">
      <c r="A194">
        <v>958807</v>
      </c>
      <c r="B194">
        <v>14.946999549999999</v>
      </c>
      <c r="C194">
        <v>0.65560001000000001</v>
      </c>
      <c r="D194">
        <v>812.71600341999999</v>
      </c>
      <c r="E194">
        <v>1.6449999799999999</v>
      </c>
      <c r="F194">
        <v>9.9000003020963209E+37</v>
      </c>
      <c r="G194">
        <v>1.26909995</v>
      </c>
      <c r="H194">
        <v>9.9000003020963209E+37</v>
      </c>
      <c r="K194" s="2">
        <f>TREND(Calibration!$A$2:$A$4,Calibration!$B$2:$B$4,C194)</f>
        <v>418.83269293330846</v>
      </c>
      <c r="L194" s="2">
        <f>TREND(Calibration!$A$2:$A$4,Calibration!$C$2:$C$4,E194)</f>
        <v>645.78234164475521</v>
      </c>
      <c r="M194" s="2">
        <f>TREND(Calibration!$A$2:$A$4,Calibration!$D$2:$D$4,G194)</f>
        <v>482.14098640106715</v>
      </c>
    </row>
    <row r="195" spans="1:13" x14ac:dyDescent="0.25">
      <c r="A195">
        <v>963807</v>
      </c>
      <c r="B195">
        <v>15.15699959</v>
      </c>
      <c r="C195">
        <v>0.65020001000000005</v>
      </c>
      <c r="D195">
        <v>922.65899658000001</v>
      </c>
      <c r="E195">
        <v>1.66550004</v>
      </c>
      <c r="F195">
        <v>1108.9139404299999</v>
      </c>
      <c r="G195">
        <v>1.2723</v>
      </c>
      <c r="H195">
        <v>9.9000003020963209E+37</v>
      </c>
      <c r="K195" s="2">
        <f>TREND(Calibration!$A$2:$A$4,Calibration!$B$2:$B$4,C195)</f>
        <v>415.52049046795355</v>
      </c>
      <c r="L195" s="2">
        <f>TREND(Calibration!$A$2:$A$4,Calibration!$C$2:$C$4,E195)</f>
        <v>654.07636921813162</v>
      </c>
      <c r="M195" s="2">
        <f>TREND(Calibration!$A$2:$A$4,Calibration!$D$2:$D$4,G195)</f>
        <v>483.46017168250194</v>
      </c>
    </row>
    <row r="196" spans="1:13" x14ac:dyDescent="0.25">
      <c r="A196">
        <v>968807</v>
      </c>
      <c r="B196">
        <v>15.251000400000001</v>
      </c>
      <c r="C196">
        <v>0.65020001000000005</v>
      </c>
      <c r="D196">
        <v>970.68200683999999</v>
      </c>
      <c r="E196">
        <v>2.05430007</v>
      </c>
      <c r="F196">
        <v>1042.2800293</v>
      </c>
      <c r="G196">
        <v>1.2723</v>
      </c>
      <c r="H196">
        <v>9.9000003020963209E+37</v>
      </c>
      <c r="K196" s="2">
        <f>TREND(Calibration!$A$2:$A$4,Calibration!$B$2:$B$4,C196)</f>
        <v>415.52049046795355</v>
      </c>
      <c r="L196" s="2">
        <f>TREND(Calibration!$A$2:$A$4,Calibration!$C$2:$C$4,E196)</f>
        <v>811.37923415362695</v>
      </c>
      <c r="M196" s="2">
        <f>TREND(Calibration!$A$2:$A$4,Calibration!$D$2:$D$4,G196)</f>
        <v>483.46017168250194</v>
      </c>
    </row>
    <row r="197" spans="1:13" x14ac:dyDescent="0.25">
      <c r="A197">
        <v>973807</v>
      </c>
      <c r="B197">
        <v>15.18299961</v>
      </c>
      <c r="C197">
        <v>0.64590000999999997</v>
      </c>
      <c r="D197">
        <v>9.9000003020963209E+37</v>
      </c>
      <c r="E197">
        <v>2.8141999200000001</v>
      </c>
      <c r="F197">
        <v>1066.2139892600001</v>
      </c>
      <c r="G197">
        <v>1.2723</v>
      </c>
      <c r="H197">
        <v>9.9000003020963209E+37</v>
      </c>
      <c r="K197" s="2">
        <f>TREND(Calibration!$A$2:$A$4,Calibration!$B$2:$B$4,C197)</f>
        <v>412.88299591220789</v>
      </c>
      <c r="L197" s="2">
        <f>TREND(Calibration!$A$2:$A$4,Calibration!$C$2:$C$4,E197)</f>
        <v>1118.8237152382944</v>
      </c>
      <c r="M197" s="2">
        <f>TREND(Calibration!$A$2:$A$4,Calibration!$D$2:$D$4,G197)</f>
        <v>483.46017168250194</v>
      </c>
    </row>
    <row r="198" spans="1:13" x14ac:dyDescent="0.25">
      <c r="A198">
        <v>978808</v>
      </c>
      <c r="B198">
        <v>15.053000450000001</v>
      </c>
      <c r="C198">
        <v>0.65020001000000005</v>
      </c>
      <c r="D198">
        <v>1061.2239990200001</v>
      </c>
      <c r="E198">
        <v>2.7137000599999999</v>
      </c>
      <c r="F198">
        <v>1369.8640136700001</v>
      </c>
      <c r="G198">
        <v>1.2740000499999999</v>
      </c>
      <c r="H198">
        <v>9.9000003020963209E+37</v>
      </c>
      <c r="K198" s="2">
        <f>TREND(Calibration!$A$2:$A$4,Calibration!$B$2:$B$4,C198)</f>
        <v>415.52049046795355</v>
      </c>
      <c r="L198" s="2">
        <f>TREND(Calibration!$A$2:$A$4,Calibration!$C$2:$C$4,E198)</f>
        <v>1078.1629264425317</v>
      </c>
      <c r="M198" s="2">
        <f>TREND(Calibration!$A$2:$A$4,Calibration!$D$2:$D$4,G198)</f>
        <v>484.16099852511479</v>
      </c>
    </row>
    <row r="199" spans="1:13" x14ac:dyDescent="0.25">
      <c r="A199">
        <v>983807</v>
      </c>
      <c r="B199">
        <v>14.897999759999999</v>
      </c>
      <c r="C199">
        <v>0.65509998999999997</v>
      </c>
      <c r="D199">
        <v>1056.06604004</v>
      </c>
      <c r="E199">
        <v>2.3859000199999998</v>
      </c>
      <c r="F199">
        <v>9.9000003020963209E+37</v>
      </c>
      <c r="G199">
        <v>1.27180004</v>
      </c>
      <c r="H199">
        <v>9.9000003020963209E+37</v>
      </c>
      <c r="K199" s="2">
        <f>TREND(Calibration!$A$2:$A$4,Calibration!$B$2:$B$4,C199)</f>
        <v>418.52599525243312</v>
      </c>
      <c r="L199" s="2">
        <f>TREND(Calibration!$A$2:$A$4,Calibration!$C$2:$C$4,E199)</f>
        <v>945.53977459254349</v>
      </c>
      <c r="M199" s="2">
        <f>TREND(Calibration!$A$2:$A$4,Calibration!$D$2:$D$4,G199)</f>
        <v>483.25406869245296</v>
      </c>
    </row>
    <row r="200" spans="1:13" x14ac:dyDescent="0.25">
      <c r="A200">
        <v>988808</v>
      </c>
      <c r="B200">
        <v>14.774000170000001</v>
      </c>
      <c r="C200">
        <v>0.65399998000000004</v>
      </c>
      <c r="D200">
        <v>1359.39904785</v>
      </c>
      <c r="E200">
        <v>2.46530008</v>
      </c>
      <c r="F200">
        <v>9.9000003020963209E+37</v>
      </c>
      <c r="G200">
        <v>1.2706999800000001</v>
      </c>
      <c r="H200">
        <v>9.9000003020963209E+37</v>
      </c>
      <c r="K200" s="2">
        <f>TREND(Calibration!$A$2:$A$4,Calibration!$B$2:$B$4,C200)</f>
        <v>417.85128120911554</v>
      </c>
      <c r="L200" s="2">
        <f>TREND(Calibration!$A$2:$A$4,Calibration!$C$2:$C$4,E200)</f>
        <v>977.66388969112074</v>
      </c>
      <c r="M200" s="2">
        <f>TREND(Calibration!$A$2:$A$4,Calibration!$D$2:$D$4,G200)</f>
        <v>482.80058110297932</v>
      </c>
    </row>
    <row r="201" spans="1:13" x14ac:dyDescent="0.25">
      <c r="A201">
        <v>993807</v>
      </c>
      <c r="B201">
        <v>14.699000359999999</v>
      </c>
      <c r="C201">
        <v>0.65020001000000005</v>
      </c>
      <c r="D201">
        <v>9.9000003020963209E+37</v>
      </c>
      <c r="E201">
        <v>2.5652000899999998</v>
      </c>
      <c r="F201">
        <v>9.9000003020963209E+37</v>
      </c>
      <c r="G201">
        <v>1.2663999800000001</v>
      </c>
      <c r="H201">
        <v>9.9000003020963209E+37</v>
      </c>
      <c r="K201" s="2">
        <f>TREND(Calibration!$A$2:$A$4,Calibration!$B$2:$B$4,C201)</f>
        <v>415.52049046795355</v>
      </c>
      <c r="L201" s="2">
        <f>TREND(Calibration!$A$2:$A$4,Calibration!$C$2:$C$4,E201)</f>
        <v>1018.081987858666</v>
      </c>
      <c r="M201" s="2">
        <f>TREND(Calibration!$A$2:$A$4,Calibration!$D$2:$D$4,G201)</f>
        <v>481.02795357835635</v>
      </c>
    </row>
    <row r="202" spans="1:13" x14ac:dyDescent="0.25">
      <c r="A202">
        <v>998807</v>
      </c>
      <c r="B202">
        <v>14.74100018</v>
      </c>
      <c r="C202">
        <v>0.64529996999999995</v>
      </c>
      <c r="D202">
        <v>737.58300781000003</v>
      </c>
      <c r="E202">
        <v>2.4846999599999999</v>
      </c>
      <c r="F202">
        <v>9.9000003020963209E+37</v>
      </c>
      <c r="G202">
        <v>1.2632000400000001</v>
      </c>
      <c r="H202">
        <v>9.9000003020963209E+37</v>
      </c>
      <c r="K202" s="2">
        <f>TREND(Calibration!$A$2:$A$4,Calibration!$B$2:$B$4,C202)</f>
        <v>412.51494888122426</v>
      </c>
      <c r="L202" s="2">
        <f>TREND(Calibration!$A$2:$A$4,Calibration!$C$2:$C$4,E202)</f>
        <v>985.51280035968421</v>
      </c>
      <c r="M202" s="2">
        <f>TREND(Calibration!$A$2:$A$4,Calibration!$D$2:$D$4,G202)</f>
        <v>479.70881364320701</v>
      </c>
    </row>
    <row r="203" spans="1:13" x14ac:dyDescent="0.25">
      <c r="A203">
        <v>1003808</v>
      </c>
      <c r="B203">
        <v>14.79599953</v>
      </c>
      <c r="C203">
        <v>0.64480000999999998</v>
      </c>
      <c r="D203">
        <v>633.68298340000001</v>
      </c>
      <c r="E203">
        <v>2.45930004</v>
      </c>
      <c r="F203">
        <v>9.9000003020963209E+37</v>
      </c>
      <c r="G203">
        <v>1.2610000400000001</v>
      </c>
      <c r="H203">
        <v>9.9000003020963209E+37</v>
      </c>
      <c r="K203" s="2">
        <f>TREND(Calibration!$A$2:$A$4,Calibration!$B$2:$B$4,C203)</f>
        <v>412.20828800259852</v>
      </c>
      <c r="L203" s="2">
        <f>TREND(Calibration!$A$2:$A$4,Calibration!$C$2:$C$4,E203)</f>
        <v>975.23636034723779</v>
      </c>
      <c r="M203" s="2">
        <f>TREND(Calibration!$A$2:$A$4,Calibration!$D$2:$D$4,G203)</f>
        <v>478.80188793293485</v>
      </c>
    </row>
    <row r="204" spans="1:13" x14ac:dyDescent="0.25">
      <c r="A204">
        <v>1008807</v>
      </c>
      <c r="B204">
        <v>14.864000320000001</v>
      </c>
      <c r="C204">
        <v>0.64259999999999995</v>
      </c>
      <c r="D204">
        <v>703.84301758000004</v>
      </c>
      <c r="E204">
        <v>2.3264999400000002</v>
      </c>
      <c r="F204">
        <v>9.9000003020963209E+37</v>
      </c>
      <c r="G204">
        <v>1.2577999799999999</v>
      </c>
      <c r="H204">
        <v>9.9000003020963209E+37</v>
      </c>
      <c r="K204" s="2">
        <f>TREND(Calibration!$A$2:$A$4,Calibration!$B$2:$B$4,C204)</f>
        <v>410.85886604967158</v>
      </c>
      <c r="L204" s="2">
        <f>TREND(Calibration!$A$2:$A$4,Calibration!$C$2:$C$4,E204)</f>
        <v>921.50736193712896</v>
      </c>
      <c r="M204" s="2">
        <f>TREND(Calibration!$A$2:$A$4,Calibration!$D$2:$D$4,G204)</f>
        <v>477.48269852911039</v>
      </c>
    </row>
    <row r="205" spans="1:13" x14ac:dyDescent="0.25">
      <c r="A205">
        <v>1013807</v>
      </c>
      <c r="B205">
        <v>14.89299965</v>
      </c>
      <c r="C205">
        <v>0.64480000999999998</v>
      </c>
      <c r="D205">
        <v>939.44396973000005</v>
      </c>
      <c r="E205">
        <v>2.1607000799999998</v>
      </c>
      <c r="F205">
        <v>9.9000003020963209E+37</v>
      </c>
      <c r="G205">
        <v>1.26259995</v>
      </c>
      <c r="H205">
        <v>9.9000003020963209E+37</v>
      </c>
      <c r="K205" s="2">
        <f>TREND(Calibration!$A$2:$A$4,Calibration!$B$2:$B$4,C205)</f>
        <v>412.20828800259852</v>
      </c>
      <c r="L205" s="2">
        <f>TREND(Calibration!$A$2:$A$4,Calibration!$C$2:$C$4,E205)</f>
        <v>854.42713824500606</v>
      </c>
      <c r="M205" s="2">
        <f>TREND(Calibration!$A$2:$A$4,Calibration!$D$2:$D$4,G205)</f>
        <v>479.4614331661719</v>
      </c>
    </row>
    <row r="206" spans="1:13" x14ac:dyDescent="0.25">
      <c r="A206">
        <v>1018808</v>
      </c>
      <c r="B206">
        <v>14.85400009</v>
      </c>
      <c r="C206">
        <v>0.63990002999999995</v>
      </c>
      <c r="D206">
        <v>958.31298828000001</v>
      </c>
      <c r="E206">
        <v>2.4010000200000001</v>
      </c>
      <c r="F206">
        <v>9.9000003020963209E+37</v>
      </c>
      <c r="G206">
        <v>1.2659000199999999</v>
      </c>
      <c r="H206">
        <v>9.9000003020963209E+37</v>
      </c>
      <c r="K206" s="2">
        <f>TREND(Calibration!$A$2:$A$4,Calibration!$B$2:$B$4,C206)</f>
        <v>409.2027832181189</v>
      </c>
      <c r="L206" s="2">
        <f>TREND(Calibration!$A$2:$A$4,Calibration!$C$2:$C$4,E206)</f>
        <v>951.64901604637271</v>
      </c>
      <c r="M206" s="2">
        <f>TREND(Calibration!$A$2:$A$4,Calibration!$D$2:$D$4,G206)</f>
        <v>480.82185058830737</v>
      </c>
    </row>
    <row r="207" spans="1:13" x14ac:dyDescent="0.25">
      <c r="A207">
        <v>1023808</v>
      </c>
      <c r="B207">
        <v>14.751000400000001</v>
      </c>
      <c r="C207">
        <v>0.63889998000000003</v>
      </c>
      <c r="D207">
        <v>574.03497314000003</v>
      </c>
      <c r="E207">
        <v>2.7202000599999998</v>
      </c>
      <c r="F207">
        <v>9.9000003020963209E+37</v>
      </c>
      <c r="G207">
        <v>1.2653000400000001</v>
      </c>
      <c r="H207">
        <v>1354.7889404299999</v>
      </c>
      <c r="K207" s="2">
        <f>TREND(Calibration!$A$2:$A$4,Calibration!$B$2:$B$4,C207)</f>
        <v>408.58938172265999</v>
      </c>
      <c r="L207" s="2">
        <f>TREND(Calibration!$A$2:$A$4,Calibration!$C$2:$C$4,E207)</f>
        <v>1080.7927323663655</v>
      </c>
      <c r="M207" s="2">
        <f>TREND(Calibration!$A$2:$A$4,Calibration!$D$2:$D$4,G207)</f>
        <v>480.57451545755782</v>
      </c>
    </row>
    <row r="208" spans="1:13" x14ac:dyDescent="0.25">
      <c r="A208">
        <v>1028808</v>
      </c>
      <c r="B208">
        <v>14.63399982</v>
      </c>
      <c r="C208">
        <v>0.64800000000000002</v>
      </c>
      <c r="D208">
        <v>1112.5839843700001</v>
      </c>
      <c r="E208">
        <v>2.1342001000000002</v>
      </c>
      <c r="F208">
        <v>9.9000003020963209E+37</v>
      </c>
      <c r="G208">
        <v>1.2668999400000001</v>
      </c>
      <c r="H208">
        <v>9.9000003020963209E+37</v>
      </c>
      <c r="K208" s="2">
        <f>TREND(Calibration!$A$2:$A$4,Calibration!$B$2:$B$4,C208)</f>
        <v>414.17106851502655</v>
      </c>
      <c r="L208" s="2">
        <f>TREND(Calibration!$A$2:$A$4,Calibration!$C$2:$C$4,E208)</f>
        <v>843.70562987801009</v>
      </c>
      <c r="M208" s="2">
        <f>TREND(Calibration!$A$2:$A$4,Calibration!$D$2:$D$4,G208)</f>
        <v>481.23405656840532</v>
      </c>
    </row>
    <row r="209" spans="1:13" x14ac:dyDescent="0.25">
      <c r="A209">
        <v>1033804</v>
      </c>
      <c r="B209">
        <v>14.510000229999999</v>
      </c>
      <c r="C209">
        <v>0.65990000999999998</v>
      </c>
      <c r="D209">
        <v>9.9000003020963209E+37</v>
      </c>
      <c r="E209">
        <v>2.1456000799999999</v>
      </c>
      <c r="F209">
        <v>9.9000003020963209E+37</v>
      </c>
      <c r="G209">
        <v>1.2659000199999999</v>
      </c>
      <c r="H209">
        <v>9.9000003020963209E+37</v>
      </c>
      <c r="K209" s="2">
        <f>TREND(Calibration!$A$2:$A$4,Calibration!$B$2:$B$4,C209)</f>
        <v>421.47018748905407</v>
      </c>
      <c r="L209" s="2">
        <f>TREND(Calibration!$A$2:$A$4,Calibration!$C$2:$C$4,E209)</f>
        <v>848.31789679117708</v>
      </c>
      <c r="M209" s="2">
        <f>TREND(Calibration!$A$2:$A$4,Calibration!$D$2:$D$4,G209)</f>
        <v>480.82185058830737</v>
      </c>
    </row>
    <row r="210" spans="1:13" x14ac:dyDescent="0.25">
      <c r="A210">
        <v>1038805</v>
      </c>
      <c r="B210">
        <v>14.338999749999999</v>
      </c>
      <c r="C210">
        <v>0.65780002000000004</v>
      </c>
      <c r="D210">
        <v>1286.1870117200001</v>
      </c>
      <c r="E210">
        <v>2.0964000199999999</v>
      </c>
      <c r="F210">
        <v>9.9000003020963209E+37</v>
      </c>
      <c r="G210">
        <v>1.26800001</v>
      </c>
      <c r="H210">
        <v>9.9000003020963209E+37</v>
      </c>
      <c r="K210" s="2">
        <f>TREND(Calibration!$A$2:$A$4,Calibration!$B$2:$B$4,C210)</f>
        <v>420.18211488623547</v>
      </c>
      <c r="L210" s="2">
        <f>TREND(Calibration!$A$2:$A$4,Calibration!$C$2:$C$4,E210)</f>
        <v>828.41226460025803</v>
      </c>
      <c r="M210" s="2">
        <f>TREND(Calibration!$A$2:$A$4,Calibration!$D$2:$D$4,G210)</f>
        <v>481.68754828026852</v>
      </c>
    </row>
    <row r="211" spans="1:13" x14ac:dyDescent="0.25">
      <c r="A211">
        <v>1043803</v>
      </c>
      <c r="B211">
        <v>14.251000400000001</v>
      </c>
      <c r="C211">
        <v>0.65069997000000002</v>
      </c>
      <c r="D211">
        <v>1157.3289794899999</v>
      </c>
      <c r="E211">
        <v>1.9041999599999999</v>
      </c>
      <c r="F211">
        <v>9.9000003020963209E+37</v>
      </c>
      <c r="G211">
        <v>1.26909995</v>
      </c>
      <c r="H211">
        <v>9.9000003020963209E+37</v>
      </c>
      <c r="K211" s="2">
        <f>TREND(Calibration!$A$2:$A$4,Calibration!$B$2:$B$4,C211)</f>
        <v>415.82715134657923</v>
      </c>
      <c r="L211" s="2">
        <f>TREND(Calibration!$A$2:$A$4,Calibration!$C$2:$C$4,E211)</f>
        <v>750.65090208499771</v>
      </c>
      <c r="M211" s="2">
        <f>TREND(Calibration!$A$2:$A$4,Calibration!$D$2:$D$4,G211)</f>
        <v>482.14098640106715</v>
      </c>
    </row>
    <row r="212" spans="1:13" x14ac:dyDescent="0.25">
      <c r="A212">
        <v>1048806</v>
      </c>
      <c r="B212">
        <v>14.256999970000001</v>
      </c>
      <c r="C212">
        <v>0.65609998000000003</v>
      </c>
      <c r="D212">
        <v>276.61999512</v>
      </c>
      <c r="E212">
        <v>2.1714999700000002</v>
      </c>
      <c r="F212">
        <v>9.9000003020963209E+37</v>
      </c>
      <c r="G212">
        <v>1.2659000199999999</v>
      </c>
      <c r="H212">
        <v>1177.3790283200001</v>
      </c>
      <c r="K212" s="2">
        <f>TREND(Calibration!$A$2:$A$4,Calibration!$B$2:$B$4,C212)</f>
        <v>419.13935994564247</v>
      </c>
      <c r="L212" s="2">
        <f>TREND(Calibration!$A$2:$A$4,Calibration!$C$2:$C$4,E212)</f>
        <v>858.7966174294296</v>
      </c>
      <c r="M212" s="2">
        <f>TREND(Calibration!$A$2:$A$4,Calibration!$D$2:$D$4,G212)</f>
        <v>480.82185058830737</v>
      </c>
    </row>
    <row r="213" spans="1:13" x14ac:dyDescent="0.25">
      <c r="A213">
        <v>1053817</v>
      </c>
      <c r="B213">
        <v>14.20199966</v>
      </c>
      <c r="C213">
        <v>0.65670002000000005</v>
      </c>
      <c r="D213">
        <v>1155.5069580100001</v>
      </c>
      <c r="E213">
        <v>2.0969998799999998</v>
      </c>
      <c r="F213">
        <v>9.9000003020963209E+37</v>
      </c>
      <c r="G213">
        <v>1.2696000300000001</v>
      </c>
      <c r="H213">
        <v>9.9000003020963209E+37</v>
      </c>
      <c r="K213" s="2">
        <f>TREND(Calibration!$A$2:$A$4,Calibration!$B$2:$B$4,C213)</f>
        <v>419.5074069766261</v>
      </c>
      <c r="L213" s="2">
        <f>TREND(Calibration!$A$2:$A$4,Calibration!$C$2:$C$4,E213)</f>
        <v>828.65495927433051</v>
      </c>
      <c r="M213" s="2">
        <f>TREND(Calibration!$A$2:$A$4,Calibration!$D$2:$D$4,G213)</f>
        <v>482.34713885979124</v>
      </c>
    </row>
    <row r="214" spans="1:13" x14ac:dyDescent="0.25">
      <c r="A214">
        <v>1058805</v>
      </c>
      <c r="B214">
        <v>14.21800041</v>
      </c>
      <c r="C214">
        <v>0.65179997999999995</v>
      </c>
      <c r="D214">
        <v>985.95599364999998</v>
      </c>
      <c r="E214">
        <v>2.2228000200000002</v>
      </c>
      <c r="F214">
        <v>9.9000003020963209E+37</v>
      </c>
      <c r="G214">
        <v>1.2712999599999999</v>
      </c>
      <c r="H214">
        <v>9.9000003020963209E+37</v>
      </c>
      <c r="K214" s="2">
        <f>TREND(Calibration!$A$2:$A$4,Calibration!$B$2:$B$4,C214)</f>
        <v>416.50186538989681</v>
      </c>
      <c r="L214" s="2">
        <f>TREND(Calibration!$A$2:$A$4,Calibration!$C$2:$C$4,E214)</f>
        <v>879.55187518065509</v>
      </c>
      <c r="M214" s="2">
        <f>TREND(Calibration!$A$2:$A$4,Calibration!$D$2:$D$4,G214)</f>
        <v>483.04791623372887</v>
      </c>
    </row>
    <row r="215" spans="1:13" x14ac:dyDescent="0.25">
      <c r="A215">
        <v>1063805</v>
      </c>
      <c r="B215">
        <v>14.20300007</v>
      </c>
      <c r="C215">
        <v>0.63990002999999995</v>
      </c>
      <c r="D215">
        <v>1051.15002441</v>
      </c>
      <c r="E215">
        <v>2.21790004</v>
      </c>
      <c r="F215">
        <v>9.9000003020963209E+37</v>
      </c>
      <c r="G215">
        <v>1.2696000300000001</v>
      </c>
      <c r="H215">
        <v>9.9000003020963209E+37</v>
      </c>
      <c r="K215" s="2">
        <f>TREND(Calibration!$A$2:$A$4,Calibration!$B$2:$B$4,C215)</f>
        <v>409.2027832181189</v>
      </c>
      <c r="L215" s="2">
        <f>TREND(Calibration!$A$2:$A$4,Calibration!$C$2:$C$4,E215)</f>
        <v>877.56941419132158</v>
      </c>
      <c r="M215" s="2">
        <f>TREND(Calibration!$A$2:$A$4,Calibration!$D$2:$D$4,G215)</f>
        <v>482.34713885979124</v>
      </c>
    </row>
    <row r="216" spans="1:13" x14ac:dyDescent="0.25">
      <c r="A216">
        <v>1068805</v>
      </c>
      <c r="B216">
        <v>14.17399979</v>
      </c>
      <c r="C216">
        <v>0.63829999999999998</v>
      </c>
      <c r="D216">
        <v>879.95202637</v>
      </c>
      <c r="E216">
        <v>2.2169001100000001</v>
      </c>
      <c r="F216">
        <v>9.9000003020963209E+37</v>
      </c>
      <c r="G216">
        <v>1.27289999</v>
      </c>
      <c r="H216">
        <v>9.9000003020963209E+37</v>
      </c>
      <c r="K216" s="2">
        <f>TREND(Calibration!$A$2:$A$4,Calibration!$B$2:$B$4,C216)</f>
        <v>408.22137149392597</v>
      </c>
      <c r="L216" s="2">
        <f>TREND(Calibration!$A$2:$A$4,Calibration!$C$2:$C$4,E216)</f>
        <v>877.16485698556494</v>
      </c>
      <c r="M216" s="2">
        <f>TREND(Calibration!$A$2:$A$4,Calibration!$D$2:$D$4,G216)</f>
        <v>483.70751093564115</v>
      </c>
    </row>
    <row r="217" spans="1:13" x14ac:dyDescent="0.25">
      <c r="A217">
        <v>1073804</v>
      </c>
      <c r="B217">
        <v>14.09000015</v>
      </c>
      <c r="C217">
        <v>0.63829999999999998</v>
      </c>
      <c r="D217">
        <v>591.81500243999994</v>
      </c>
      <c r="E217">
        <v>2.2163000099999999</v>
      </c>
      <c r="F217">
        <v>9.9000003020963209E+37</v>
      </c>
      <c r="G217">
        <v>1.27289999</v>
      </c>
      <c r="H217">
        <v>1281.44494629</v>
      </c>
      <c r="K217" s="2">
        <f>TREND(Calibration!$A$2:$A$4,Calibration!$B$2:$B$4,C217)</f>
        <v>408.22137149392597</v>
      </c>
      <c r="L217" s="2">
        <f>TREND(Calibration!$A$2:$A$4,Calibration!$C$2:$C$4,E217)</f>
        <v>876.92206521096591</v>
      </c>
      <c r="M217" s="2">
        <f>TREND(Calibration!$A$2:$A$4,Calibration!$D$2:$D$4,G217)</f>
        <v>483.70751093564115</v>
      </c>
    </row>
    <row r="218" spans="1:13" x14ac:dyDescent="0.25">
      <c r="A218">
        <v>1078805</v>
      </c>
      <c r="B218">
        <v>13.97000027</v>
      </c>
      <c r="C218">
        <v>0.64859997999999996</v>
      </c>
      <c r="D218">
        <v>9.9000003020963209E+37</v>
      </c>
      <c r="E218">
        <v>2.2184998999999999</v>
      </c>
      <c r="F218">
        <v>9.9000003020963209E+37</v>
      </c>
      <c r="G218">
        <v>1.2745000099999999</v>
      </c>
      <c r="H218">
        <v>9.9000003020963209E+37</v>
      </c>
      <c r="K218" s="2">
        <f>TREND(Calibration!$A$2:$A$4,Calibration!$B$2:$B$4,C218)</f>
        <v>414.53907874376057</v>
      </c>
      <c r="L218" s="2">
        <f>TREND(Calibration!$A$2:$A$4,Calibration!$C$2:$C$4,E218)</f>
        <v>877.81210886539395</v>
      </c>
      <c r="M218" s="2">
        <f>TREND(Calibration!$A$2:$A$4,Calibration!$D$2:$D$4,G218)</f>
        <v>484.36710151516365</v>
      </c>
    </row>
    <row r="219" spans="1:13" x14ac:dyDescent="0.25">
      <c r="A219">
        <v>1083804</v>
      </c>
      <c r="B219">
        <v>13.90799999</v>
      </c>
      <c r="C219">
        <v>0.65240001999999997</v>
      </c>
      <c r="D219">
        <v>1363.1459960899999</v>
      </c>
      <c r="E219">
        <v>2.2151999500000001</v>
      </c>
      <c r="F219">
        <v>9.9000003020963209E+37</v>
      </c>
      <c r="G219">
        <v>1.27180004</v>
      </c>
      <c r="H219">
        <v>9.9000003020963209E+37</v>
      </c>
      <c r="K219" s="2">
        <f>TREND(Calibration!$A$2:$A$4,Calibration!$B$2:$B$4,C219)</f>
        <v>416.86991242088044</v>
      </c>
      <c r="L219" s="2">
        <f>TREND(Calibration!$A$2:$A$4,Calibration!$C$2:$C$4,E219)</f>
        <v>876.47699685641646</v>
      </c>
      <c r="M219" s="2">
        <f>TREND(Calibration!$A$2:$A$4,Calibration!$D$2:$D$4,G219)</f>
        <v>483.25406869245296</v>
      </c>
    </row>
    <row r="220" spans="1:13" x14ac:dyDescent="0.25">
      <c r="A220">
        <v>1088804</v>
      </c>
      <c r="B220">
        <v>13.928999900000001</v>
      </c>
      <c r="C220">
        <v>0.65240001999999997</v>
      </c>
      <c r="D220">
        <v>1200.7800293</v>
      </c>
      <c r="E220">
        <v>2.4403998900000001</v>
      </c>
      <c r="F220">
        <v>9.9000003020963209E+37</v>
      </c>
      <c r="G220">
        <v>1.2706999800000001</v>
      </c>
      <c r="H220">
        <v>9.9000003020963209E+37</v>
      </c>
      <c r="K220" s="2">
        <f>TREND(Calibration!$A$2:$A$4,Calibration!$B$2:$B$4,C220)</f>
        <v>416.86991242088044</v>
      </c>
      <c r="L220" s="2">
        <f>TREND(Calibration!$A$2:$A$4,Calibration!$C$2:$C$4,E220)</f>
        <v>967.58963320395389</v>
      </c>
      <c r="M220" s="2">
        <f>TREND(Calibration!$A$2:$A$4,Calibration!$D$2:$D$4,G220)</f>
        <v>482.80058110297932</v>
      </c>
    </row>
    <row r="221" spans="1:13" x14ac:dyDescent="0.25">
      <c r="A221">
        <v>1093804</v>
      </c>
      <c r="B221">
        <v>13.98400021</v>
      </c>
      <c r="C221">
        <v>0.65069997000000002</v>
      </c>
      <c r="D221">
        <v>9.9000003020963209E+37</v>
      </c>
      <c r="E221">
        <v>2.2232999800000002</v>
      </c>
      <c r="F221">
        <v>9.9000003020963209E+37</v>
      </c>
      <c r="G221">
        <v>1.27289999</v>
      </c>
      <c r="H221">
        <v>9.9000003020963209E+37</v>
      </c>
      <c r="K221" s="2">
        <f>TREND(Calibration!$A$2:$A$4,Calibration!$B$2:$B$4,C221)</f>
        <v>415.82715134657923</v>
      </c>
      <c r="L221" s="2">
        <f>TREND(Calibration!$A$2:$A$4,Calibration!$C$2:$C$4,E221)</f>
        <v>879.75415176060574</v>
      </c>
      <c r="M221" s="2">
        <f>TREND(Calibration!$A$2:$A$4,Calibration!$D$2:$D$4,G221)</f>
        <v>483.70751093564115</v>
      </c>
    </row>
    <row r="222" spans="1:13" x14ac:dyDescent="0.25">
      <c r="A222">
        <v>1098804</v>
      </c>
      <c r="B222">
        <v>14.08199978</v>
      </c>
      <c r="C222">
        <v>0.64429997999999999</v>
      </c>
      <c r="D222">
        <v>867.65502930000002</v>
      </c>
      <c r="E222">
        <v>2.2049999200000001</v>
      </c>
      <c r="F222">
        <v>9.9000003020963209E+37</v>
      </c>
      <c r="G222">
        <v>1.2740000499999999</v>
      </c>
      <c r="H222">
        <v>9.9000003020963209E+37</v>
      </c>
      <c r="K222" s="2">
        <f>TREND(Calibration!$A$2:$A$4,Calibration!$B$2:$B$4,C222)</f>
        <v>411.90158418801497</v>
      </c>
      <c r="L222" s="2">
        <f>TREND(Calibration!$A$2:$A$4,Calibration!$C$2:$C$4,E222)</f>
        <v>872.3502123460654</v>
      </c>
      <c r="M222" s="2">
        <f>TREND(Calibration!$A$2:$A$4,Calibration!$D$2:$D$4,G222)</f>
        <v>484.16099852511479</v>
      </c>
    </row>
    <row r="223" spans="1:13" x14ac:dyDescent="0.25">
      <c r="A223">
        <v>1103804</v>
      </c>
      <c r="B223">
        <v>14.24100018</v>
      </c>
      <c r="C223">
        <v>0.64529996999999995</v>
      </c>
      <c r="D223">
        <v>666.76098633000004</v>
      </c>
      <c r="E223">
        <v>2.4091000600000001</v>
      </c>
      <c r="F223">
        <v>9.9000003020963209E+37</v>
      </c>
      <c r="G223">
        <v>1.27289999</v>
      </c>
      <c r="H223">
        <v>1332.6479492200001</v>
      </c>
      <c r="K223" s="2">
        <f>TREND(Calibration!$A$2:$A$4,Calibration!$B$2:$B$4,C223)</f>
        <v>412.51494888122426</v>
      </c>
      <c r="L223" s="2">
        <f>TREND(Calibration!$A$2:$A$4,Calibration!$C$2:$C$4,E223)</f>
        <v>954.92617499641733</v>
      </c>
      <c r="M223" s="2">
        <f>TREND(Calibration!$A$2:$A$4,Calibration!$D$2:$D$4,G223)</f>
        <v>483.70751093564115</v>
      </c>
    </row>
    <row r="224" spans="1:13" x14ac:dyDescent="0.25">
      <c r="A224">
        <v>1108805</v>
      </c>
      <c r="B224">
        <v>14.35700035</v>
      </c>
      <c r="C224">
        <v>0.64099996999999997</v>
      </c>
      <c r="D224">
        <v>1336.8549804700001</v>
      </c>
      <c r="E224">
        <v>2.7321000099999999</v>
      </c>
      <c r="F224">
        <v>9.9000003020963209E+37</v>
      </c>
      <c r="G224">
        <v>1.2740000499999999</v>
      </c>
      <c r="H224">
        <v>9.9000003020963209E+37</v>
      </c>
      <c r="K224" s="2">
        <f>TREND(Calibration!$A$2:$A$4,Calibration!$B$2:$B$4,C224)</f>
        <v>409.87745432547865</v>
      </c>
      <c r="L224" s="2">
        <f>TREND(Calibration!$A$2:$A$4,Calibration!$C$2:$C$4,E224)</f>
        <v>1085.6072799053386</v>
      </c>
      <c r="M224" s="2">
        <f>TREND(Calibration!$A$2:$A$4,Calibration!$D$2:$D$4,G224)</f>
        <v>484.16099852511479</v>
      </c>
    </row>
    <row r="225" spans="1:13" x14ac:dyDescent="0.25">
      <c r="A225">
        <v>1113804</v>
      </c>
      <c r="B225">
        <v>14.46500015</v>
      </c>
      <c r="C225">
        <v>0.65130001000000004</v>
      </c>
      <c r="D225">
        <v>594.37597656000003</v>
      </c>
      <c r="E225">
        <v>2.5225000400000002</v>
      </c>
      <c r="F225">
        <v>9.9000003020963209E+37</v>
      </c>
      <c r="G225">
        <v>1.2675000400000001</v>
      </c>
      <c r="H225">
        <v>1303.0469970700001</v>
      </c>
      <c r="K225" s="2">
        <f>TREND(Calibration!$A$2:$A$4,Calibration!$B$2:$B$4,C225)</f>
        <v>416.19519837756286</v>
      </c>
      <c r="L225" s="2">
        <f>TREND(Calibration!$A$2:$A$4,Calibration!$C$2:$C$4,E225)</f>
        <v>1000.8061656374363</v>
      </c>
      <c r="M225" s="2">
        <f>TREND(Calibration!$A$2:$A$4,Calibration!$D$2:$D$4,G225)</f>
        <v>481.48144116782998</v>
      </c>
    </row>
    <row r="226" spans="1:13" x14ac:dyDescent="0.25">
      <c r="A226">
        <v>1118804</v>
      </c>
      <c r="B226">
        <v>14.48200035</v>
      </c>
      <c r="C226">
        <v>0.65560001000000001</v>
      </c>
      <c r="D226">
        <v>1268.63098145</v>
      </c>
      <c r="E226">
        <v>2.25250006</v>
      </c>
      <c r="F226">
        <v>9.9000003020963209E+37</v>
      </c>
      <c r="G226">
        <v>1.26859999</v>
      </c>
      <c r="H226">
        <v>9.9000003020963209E+37</v>
      </c>
      <c r="K226" s="2">
        <f>TREND(Calibration!$A$2:$A$4,Calibration!$B$2:$B$4,C226)</f>
        <v>418.83269293330846</v>
      </c>
      <c r="L226" s="2">
        <f>TREND(Calibration!$A$2:$A$4,Calibration!$C$2:$C$4,E226)</f>
        <v>891.5680815083623</v>
      </c>
      <c r="M226" s="2">
        <f>TREND(Calibration!$A$2:$A$4,Calibration!$D$2:$D$4,G226)</f>
        <v>481.93488341101818</v>
      </c>
    </row>
    <row r="227" spans="1:13" x14ac:dyDescent="0.25">
      <c r="A227">
        <v>1123805</v>
      </c>
      <c r="B227">
        <v>14.50399971</v>
      </c>
      <c r="C227">
        <v>0.66049999000000004</v>
      </c>
      <c r="D227">
        <v>9.9000003020963209E+37</v>
      </c>
      <c r="E227">
        <v>2.0905001200000002</v>
      </c>
      <c r="F227">
        <v>9.9000003020963209E+37</v>
      </c>
      <c r="G227">
        <v>1.26479995</v>
      </c>
      <c r="H227">
        <v>9.9000003020963209E+37</v>
      </c>
      <c r="K227" s="2">
        <f>TREND(Calibration!$A$2:$A$4,Calibration!$B$2:$B$4,C227)</f>
        <v>421.83819771778815</v>
      </c>
      <c r="L227" s="2">
        <f>TREND(Calibration!$A$2:$A$4,Calibration!$C$2:$C$4,E227)</f>
        <v>826.02525045102334</v>
      </c>
      <c r="M227" s="2">
        <f>TREND(Calibration!$A$2:$A$4,Calibration!$D$2:$D$4,G227)</f>
        <v>480.36835887644418</v>
      </c>
    </row>
    <row r="228" spans="1:13" x14ac:dyDescent="0.25">
      <c r="A228">
        <v>1128804</v>
      </c>
      <c r="B228">
        <v>14.48400021</v>
      </c>
      <c r="C228">
        <v>0.65509998999999997</v>
      </c>
      <c r="D228">
        <v>9.9000003020963209E+37</v>
      </c>
      <c r="E228">
        <v>1.8405</v>
      </c>
      <c r="F228">
        <v>9.9000003020963209E+37</v>
      </c>
      <c r="G228">
        <v>1.2663999800000001</v>
      </c>
      <c r="H228">
        <v>9.9000003020963209E+37</v>
      </c>
      <c r="K228" s="2">
        <f>TREND(Calibration!$A$2:$A$4,Calibration!$B$2:$B$4,C228)</f>
        <v>418.52599525243312</v>
      </c>
      <c r="L228" s="2">
        <f>TREND(Calibration!$A$2:$A$4,Calibration!$C$2:$C$4,E228)</f>
        <v>724.87882021484859</v>
      </c>
      <c r="M228" s="2">
        <f>TREND(Calibration!$A$2:$A$4,Calibration!$D$2:$D$4,G228)</f>
        <v>481.02795357835635</v>
      </c>
    </row>
    <row r="229" spans="1:13" x14ac:dyDescent="0.25">
      <c r="A229">
        <v>1133805</v>
      </c>
      <c r="B229">
        <v>14.47399998</v>
      </c>
      <c r="C229">
        <v>0.64639997000000005</v>
      </c>
      <c r="D229">
        <v>961.35998534999999</v>
      </c>
      <c r="E229">
        <v>1.65199995</v>
      </c>
      <c r="F229">
        <v>9.9000003020963209E+37</v>
      </c>
      <c r="G229">
        <v>1.2632000400000001</v>
      </c>
      <c r="H229">
        <v>9.9000003020963209E+37</v>
      </c>
      <c r="K229" s="2">
        <f>TREND(Calibration!$A$2:$A$4,Calibration!$B$2:$B$4,C229)</f>
        <v>413.18965679083362</v>
      </c>
      <c r="L229" s="2">
        <f>TREND(Calibration!$A$2:$A$4,Calibration!$C$2:$C$4,E229)</f>
        <v>648.61442819439503</v>
      </c>
      <c r="M229" s="2">
        <f>TREND(Calibration!$A$2:$A$4,Calibration!$D$2:$D$4,G229)</f>
        <v>479.70881364320701</v>
      </c>
    </row>
    <row r="230" spans="1:13" x14ac:dyDescent="0.25">
      <c r="A230">
        <v>1138805</v>
      </c>
      <c r="B230">
        <v>14.57699966</v>
      </c>
      <c r="C230">
        <v>0.64859997999999996</v>
      </c>
      <c r="D230">
        <v>1005.03997803</v>
      </c>
      <c r="E230">
        <v>1.6648999499999999</v>
      </c>
      <c r="F230">
        <v>1262.3470459</v>
      </c>
      <c r="G230">
        <v>1.2620999799999999</v>
      </c>
      <c r="H230">
        <v>9.9000003020963209E+37</v>
      </c>
      <c r="K230" s="2">
        <f>TREND(Calibration!$A$2:$A$4,Calibration!$B$2:$B$4,C230)</f>
        <v>414.53907874376057</v>
      </c>
      <c r="L230" s="2">
        <f>TREND(Calibration!$A$2:$A$4,Calibration!$C$2:$C$4,E230)</f>
        <v>653.83358148938794</v>
      </c>
      <c r="M230" s="2">
        <f>TREND(Calibration!$A$2:$A$4,Calibration!$D$2:$D$4,G230)</f>
        <v>479.25532605373337</v>
      </c>
    </row>
    <row r="231" spans="1:13" x14ac:dyDescent="0.25">
      <c r="A231">
        <v>1143805</v>
      </c>
      <c r="B231">
        <v>14.72099972</v>
      </c>
      <c r="C231">
        <v>0.66210002000000001</v>
      </c>
      <c r="D231">
        <v>663.94000243999994</v>
      </c>
      <c r="E231">
        <v>1.7719000600000001</v>
      </c>
      <c r="F231">
        <v>9.9000003020963209E+37</v>
      </c>
      <c r="G231">
        <v>1.2659000199999999</v>
      </c>
      <c r="H231">
        <v>9.9000003020963209E+37</v>
      </c>
      <c r="K231" s="2">
        <f>TREND(Calibration!$A$2:$A$4,Calibration!$B$2:$B$4,C231)</f>
        <v>422.81960944198107</v>
      </c>
      <c r="L231" s="2">
        <f>TREND(Calibration!$A$2:$A$4,Calibration!$C$2:$C$4,E231)</f>
        <v>697.12427735536608</v>
      </c>
      <c r="M231" s="2">
        <f>TREND(Calibration!$A$2:$A$4,Calibration!$D$2:$D$4,G231)</f>
        <v>480.82185058830737</v>
      </c>
    </row>
    <row r="232" spans="1:13" x14ac:dyDescent="0.25">
      <c r="A232">
        <v>1148805</v>
      </c>
      <c r="B232">
        <v>14.869999890000001</v>
      </c>
      <c r="C232">
        <v>0.64749997999999997</v>
      </c>
      <c r="D232">
        <v>1238.9050293</v>
      </c>
      <c r="E232">
        <v>1.91439998</v>
      </c>
      <c r="F232">
        <v>1354.5649414100001</v>
      </c>
      <c r="G232">
        <v>1.26479995</v>
      </c>
      <c r="H232">
        <v>1323.1989746100001</v>
      </c>
      <c r="K232" s="2">
        <f>TREND(Calibration!$A$2:$A$4,Calibration!$B$2:$B$4,C232)</f>
        <v>413.8643708341512</v>
      </c>
      <c r="L232" s="2">
        <f>TREND(Calibration!$A$2:$A$4,Calibration!$C$2:$C$4,E232)</f>
        <v>754.77768254949353</v>
      </c>
      <c r="M232" s="2">
        <f>TREND(Calibration!$A$2:$A$4,Calibration!$D$2:$D$4,G232)</f>
        <v>480.36835887644418</v>
      </c>
    </row>
    <row r="233" spans="1:13" x14ac:dyDescent="0.25">
      <c r="A233">
        <v>1153804</v>
      </c>
      <c r="B233">
        <v>15.019000050000001</v>
      </c>
      <c r="C233">
        <v>0.65020001000000005</v>
      </c>
      <c r="D233">
        <v>621.09899901999995</v>
      </c>
      <c r="E233">
        <v>1.94790006</v>
      </c>
      <c r="F233">
        <v>9.9000003020963209E+37</v>
      </c>
      <c r="G233">
        <v>1.26370001</v>
      </c>
      <c r="H233">
        <v>9.9000003020963209E+37</v>
      </c>
      <c r="K233" s="2">
        <f>TREND(Calibration!$A$2:$A$4,Calibration!$B$2:$B$4,C233)</f>
        <v>415.52049046795355</v>
      </c>
      <c r="L233" s="2">
        <f>TREND(Calibration!$A$2:$A$4,Calibration!$C$2:$C$4,E233)</f>
        <v>768.33133006224773</v>
      </c>
      <c r="M233" s="2">
        <f>TREND(Calibration!$A$2:$A$4,Calibration!$D$2:$D$4,G233)</f>
        <v>479.91492075564554</v>
      </c>
    </row>
    <row r="234" spans="1:13" x14ac:dyDescent="0.25">
      <c r="A234">
        <v>1158804</v>
      </c>
      <c r="B234">
        <v>15.10400009</v>
      </c>
      <c r="C234">
        <v>0.65179997999999995</v>
      </c>
      <c r="D234">
        <v>9.9000003020963209E+37</v>
      </c>
      <c r="E234">
        <v>2.1229000099999999</v>
      </c>
      <c r="F234">
        <v>9.9000003020963209E+37</v>
      </c>
      <c r="G234">
        <v>1.2659000199999999</v>
      </c>
      <c r="H234">
        <v>9.9000003020963209E+37</v>
      </c>
      <c r="K234" s="2">
        <f>TREND(Calibration!$A$2:$A$4,Calibration!$B$2:$B$4,C234)</f>
        <v>416.50186538989681</v>
      </c>
      <c r="L234" s="2">
        <f>TREND(Calibration!$A$2:$A$4,Calibration!$C$2:$C$4,E234)</f>
        <v>839.13377701310947</v>
      </c>
      <c r="M234" s="2">
        <f>TREND(Calibration!$A$2:$A$4,Calibration!$D$2:$D$4,G234)</f>
        <v>480.82185058830737</v>
      </c>
    </row>
    <row r="235" spans="1:13" x14ac:dyDescent="0.25">
      <c r="A235">
        <v>1163804</v>
      </c>
      <c r="B235">
        <v>15.097000120000001</v>
      </c>
      <c r="C235">
        <v>0.65020001000000005</v>
      </c>
      <c r="D235">
        <v>1353.51501465</v>
      </c>
      <c r="E235">
        <v>2.52959991</v>
      </c>
      <c r="F235">
        <v>9.9000003020963209E+37</v>
      </c>
      <c r="G235">
        <v>1.2659000199999999</v>
      </c>
      <c r="H235">
        <v>9.9000003020963209E+37</v>
      </c>
      <c r="K235" s="2">
        <f>TREND(Calibration!$A$2:$A$4,Calibration!$B$2:$B$4,C235)</f>
        <v>415.52049046795355</v>
      </c>
      <c r="L235" s="2">
        <f>TREND(Calibration!$A$2:$A$4,Calibration!$C$2:$C$4,E235)</f>
        <v>1003.6786702811976</v>
      </c>
      <c r="M235" s="2">
        <f>TREND(Calibration!$A$2:$A$4,Calibration!$D$2:$D$4,G235)</f>
        <v>480.82185058830737</v>
      </c>
    </row>
    <row r="236" spans="1:13" x14ac:dyDescent="0.25">
      <c r="A236">
        <v>1168803</v>
      </c>
      <c r="B236">
        <v>15.045000079999999</v>
      </c>
      <c r="C236">
        <v>0.64590000999999997</v>
      </c>
      <c r="D236">
        <v>9.9000003020963209E+37</v>
      </c>
      <c r="E236">
        <v>2.1024000599999999</v>
      </c>
      <c r="F236">
        <v>9.9000003020963209E+37</v>
      </c>
      <c r="G236">
        <v>1.26419997</v>
      </c>
      <c r="H236">
        <v>9.9000003020963209E+37</v>
      </c>
      <c r="K236" s="2">
        <f>TREND(Calibration!$A$2:$A$4,Calibration!$B$2:$B$4,C236)</f>
        <v>412.88299591220789</v>
      </c>
      <c r="L236" s="2">
        <f>TREND(Calibration!$A$2:$A$4,Calibration!$C$2:$C$4,E236)</f>
        <v>830.83979394414098</v>
      </c>
      <c r="M236" s="2">
        <f>TREND(Calibration!$A$2:$A$4,Calibration!$D$2:$D$4,G236)</f>
        <v>480.12102374569452</v>
      </c>
    </row>
    <row r="237" spans="1:13" x14ac:dyDescent="0.25">
      <c r="A237">
        <v>1173803</v>
      </c>
      <c r="B237">
        <v>14.911999700000001</v>
      </c>
      <c r="C237">
        <v>0.64969999</v>
      </c>
      <c r="D237">
        <v>939.55401611000002</v>
      </c>
      <c r="E237">
        <v>1.5811999999999999</v>
      </c>
      <c r="F237">
        <v>9.9000003020963209E+37</v>
      </c>
      <c r="G237">
        <v>1.2632000400000001</v>
      </c>
      <c r="H237">
        <v>9.9000003020963209E+37</v>
      </c>
      <c r="K237" s="2">
        <f>TREND(Calibration!$A$2:$A$4,Calibration!$B$2:$B$4,C237)</f>
        <v>415.21379278707821</v>
      </c>
      <c r="L237" s="2">
        <f>TREND(Calibration!$A$2:$A$4,Calibration!$C$2:$C$4,E237)</f>
        <v>619.96979313022121</v>
      </c>
      <c r="M237" s="2">
        <f>TREND(Calibration!$A$2:$A$4,Calibration!$D$2:$D$4,G237)</f>
        <v>479.70881364320701</v>
      </c>
    </row>
    <row r="238" spans="1:13" x14ac:dyDescent="0.25">
      <c r="A238">
        <v>1178816</v>
      </c>
      <c r="B238">
        <v>14.80200005</v>
      </c>
      <c r="C238">
        <v>0.64370000000000005</v>
      </c>
      <c r="D238">
        <v>563.86499022999999</v>
      </c>
      <c r="E238">
        <v>1.8954999400000001</v>
      </c>
      <c r="F238">
        <v>9.9000003020963209E+37</v>
      </c>
      <c r="G238">
        <v>1.2653000400000001</v>
      </c>
      <c r="H238">
        <v>1109.6369628899999</v>
      </c>
      <c r="K238" s="2">
        <f>TREND(Calibration!$A$2:$A$4,Calibration!$B$2:$B$4,C238)</f>
        <v>411.53357395928094</v>
      </c>
      <c r="L238" s="2">
        <f>TREND(Calibration!$A$2:$A$4,Calibration!$C$2:$C$4,E238)</f>
        <v>747.13099991061756</v>
      </c>
      <c r="M238" s="2">
        <f>TREND(Calibration!$A$2:$A$4,Calibration!$D$2:$D$4,G238)</f>
        <v>480.57451545755782</v>
      </c>
    </row>
    <row r="239" spans="1:13" x14ac:dyDescent="0.25">
      <c r="A239">
        <v>1183804</v>
      </c>
      <c r="B239">
        <v>14.678000450000001</v>
      </c>
      <c r="C239">
        <v>0.64590000999999997</v>
      </c>
      <c r="D239">
        <v>732.94702147999999</v>
      </c>
      <c r="E239">
        <v>1.90799999</v>
      </c>
      <c r="F239">
        <v>9.9000003020963209E+37</v>
      </c>
      <c r="G239">
        <v>1.2663999800000001</v>
      </c>
      <c r="H239">
        <v>9.9000003020963209E+37</v>
      </c>
      <c r="K239" s="2">
        <f>TREND(Calibration!$A$2:$A$4,Calibration!$B$2:$B$4,C239)</f>
        <v>412.88299591220789</v>
      </c>
      <c r="L239" s="2">
        <f>TREND(Calibration!$A$2:$A$4,Calibration!$C$2:$C$4,E239)</f>
        <v>752.18833922418935</v>
      </c>
      <c r="M239" s="2">
        <f>TREND(Calibration!$A$2:$A$4,Calibration!$D$2:$D$4,G239)</f>
        <v>481.02795357835635</v>
      </c>
    </row>
    <row r="240" spans="1:13" x14ac:dyDescent="0.25">
      <c r="A240">
        <v>1188804</v>
      </c>
      <c r="B240">
        <v>14.55200005</v>
      </c>
      <c r="C240">
        <v>0.64429997999999999</v>
      </c>
      <c r="D240">
        <v>9.9000003020963209E+37</v>
      </c>
      <c r="E240">
        <v>1.9667999700000001</v>
      </c>
      <c r="F240">
        <v>907.24798583999996</v>
      </c>
      <c r="G240">
        <v>1.26479995</v>
      </c>
      <c r="H240">
        <v>9.9000003020963209E+37</v>
      </c>
      <c r="K240" s="2">
        <f>TREND(Calibration!$A$2:$A$4,Calibration!$B$2:$B$4,C240)</f>
        <v>411.90158418801497</v>
      </c>
      <c r="L240" s="2">
        <f>TREND(Calibration!$A$2:$A$4,Calibration!$C$2:$C$4,E240)</f>
        <v>775.97796010500531</v>
      </c>
      <c r="M240" s="2">
        <f>TREND(Calibration!$A$2:$A$4,Calibration!$D$2:$D$4,G240)</f>
        <v>480.36835887644418</v>
      </c>
    </row>
    <row r="241" spans="1:13" x14ac:dyDescent="0.25">
      <c r="A241">
        <v>1193803</v>
      </c>
      <c r="B241">
        <v>14.5</v>
      </c>
      <c r="C241">
        <v>0.63829999999999998</v>
      </c>
      <c r="D241">
        <v>1134.2089843700001</v>
      </c>
      <c r="E241">
        <v>2.1449999800000001</v>
      </c>
      <c r="F241">
        <v>1259.2569580100001</v>
      </c>
      <c r="G241">
        <v>1.26479995</v>
      </c>
      <c r="H241">
        <v>9.9000003020963209E+37</v>
      </c>
      <c r="K241" s="2">
        <f>TREND(Calibration!$A$2:$A$4,Calibration!$B$2:$B$4,C241)</f>
        <v>408.22137149392597</v>
      </c>
      <c r="L241" s="2">
        <f>TREND(Calibration!$A$2:$A$4,Calibration!$C$2:$C$4,E241)</f>
        <v>848.07510501657828</v>
      </c>
      <c r="M241" s="2">
        <f>TREND(Calibration!$A$2:$A$4,Calibration!$D$2:$D$4,G241)</f>
        <v>480.36835887644418</v>
      </c>
    </row>
    <row r="242" spans="1:13" x14ac:dyDescent="0.25">
      <c r="A242">
        <v>1198805</v>
      </c>
      <c r="B242">
        <v>14.494999890000001</v>
      </c>
      <c r="C242">
        <v>0.65069997000000002</v>
      </c>
      <c r="D242">
        <v>647.48101807</v>
      </c>
      <c r="E242">
        <v>1.9041999599999999</v>
      </c>
      <c r="F242">
        <v>9.9000003020963209E+37</v>
      </c>
      <c r="G242">
        <v>1.2620999799999999</v>
      </c>
      <c r="H242">
        <v>9.9000003020963209E+37</v>
      </c>
      <c r="K242" s="2">
        <f>TREND(Calibration!$A$2:$A$4,Calibration!$B$2:$B$4,C242)</f>
        <v>415.82715134657923</v>
      </c>
      <c r="L242" s="2">
        <f>TREND(Calibration!$A$2:$A$4,Calibration!$C$2:$C$4,E242)</f>
        <v>750.65090208499771</v>
      </c>
      <c r="M242" s="2">
        <f>TREND(Calibration!$A$2:$A$4,Calibration!$D$2:$D$4,G242)</f>
        <v>479.25532605373337</v>
      </c>
    </row>
    <row r="243" spans="1:13" x14ac:dyDescent="0.25">
      <c r="A243">
        <v>1203804</v>
      </c>
      <c r="B243">
        <v>14.41800022</v>
      </c>
      <c r="C243">
        <v>0.64590000999999997</v>
      </c>
      <c r="D243">
        <v>9.9000003020963209E+37</v>
      </c>
      <c r="E243">
        <v>1.87609994</v>
      </c>
      <c r="F243">
        <v>1297.55700684</v>
      </c>
      <c r="G243">
        <v>1.26259995</v>
      </c>
      <c r="H243">
        <v>9.9000003020963209E+37</v>
      </c>
      <c r="K243" s="2">
        <f>TREND(Calibration!$A$2:$A$4,Calibration!$B$2:$B$4,C243)</f>
        <v>412.88299591220789</v>
      </c>
      <c r="L243" s="2">
        <f>TREND(Calibration!$A$2:$A$4,Calibration!$C$2:$C$4,E243)</f>
        <v>739.28204069179083</v>
      </c>
      <c r="M243" s="2">
        <f>TREND(Calibration!$A$2:$A$4,Calibration!$D$2:$D$4,G243)</f>
        <v>479.4614331661719</v>
      </c>
    </row>
    <row r="244" spans="1:13" x14ac:dyDescent="0.25">
      <c r="A244">
        <v>1208804</v>
      </c>
      <c r="B244">
        <v>14.46700001</v>
      </c>
      <c r="C244">
        <v>0.65240001999999997</v>
      </c>
      <c r="D244">
        <v>9.9000003020963209E+37</v>
      </c>
      <c r="E244">
        <v>2.0845999700000002</v>
      </c>
      <c r="F244">
        <v>9.9000003020963209E+37</v>
      </c>
      <c r="G244">
        <v>1.2653000400000001</v>
      </c>
      <c r="H244">
        <v>9.9000003020963209E+37</v>
      </c>
      <c r="K244" s="2">
        <f>TREND(Calibration!$A$2:$A$4,Calibration!$B$2:$B$4,C244)</f>
        <v>416.86991242088044</v>
      </c>
      <c r="L244" s="2">
        <f>TREND(Calibration!$A$2:$A$4,Calibration!$C$2:$C$4,E244)</f>
        <v>823.63813515540687</v>
      </c>
      <c r="M244" s="2">
        <f>TREND(Calibration!$A$2:$A$4,Calibration!$D$2:$D$4,G244)</f>
        <v>480.57451545755782</v>
      </c>
    </row>
    <row r="245" spans="1:13" x14ac:dyDescent="0.25">
      <c r="A245">
        <v>1213804</v>
      </c>
      <c r="B245">
        <v>14.40499973</v>
      </c>
      <c r="C245">
        <v>0.65939999000000005</v>
      </c>
      <c r="D245">
        <v>380.65701294000002</v>
      </c>
      <c r="E245">
        <v>1.94630003</v>
      </c>
      <c r="F245">
        <v>9.9000003020963209E+37</v>
      </c>
      <c r="G245">
        <v>1.2663999800000001</v>
      </c>
      <c r="H245">
        <v>9.9000003020963209E+37</v>
      </c>
      <c r="K245" s="2">
        <f>TREND(Calibration!$A$2:$A$4,Calibration!$B$2:$B$4,C245)</f>
        <v>421.16348980817878</v>
      </c>
      <c r="L245" s="2">
        <f>TREND(Calibration!$A$2:$A$4,Calibration!$C$2:$C$4,E245)</f>
        <v>767.68398108189206</v>
      </c>
      <c r="M245" s="2">
        <f>TREND(Calibration!$A$2:$A$4,Calibration!$D$2:$D$4,G245)</f>
        <v>481.02795357835635</v>
      </c>
    </row>
    <row r="246" spans="1:13" x14ac:dyDescent="0.25">
      <c r="A246">
        <v>1218805</v>
      </c>
      <c r="B246">
        <v>14.28100014</v>
      </c>
      <c r="C246">
        <v>0.66640001999999998</v>
      </c>
      <c r="D246">
        <v>561.15600586000005</v>
      </c>
      <c r="E246">
        <v>1.92470002</v>
      </c>
      <c r="F246">
        <v>9.9000003020963209E+37</v>
      </c>
      <c r="G246">
        <v>1.26800001</v>
      </c>
      <c r="H246">
        <v>9.9000003020963209E+37</v>
      </c>
      <c r="K246" s="2">
        <f>TREND(Calibration!$A$2:$A$4,Calibration!$B$2:$B$4,C246)</f>
        <v>425.45710399772662</v>
      </c>
      <c r="L246" s="2">
        <f>TREND(Calibration!$A$2:$A$4,Calibration!$C$2:$C$4,E246)</f>
        <v>758.94492965837412</v>
      </c>
      <c r="M246" s="2">
        <f>TREND(Calibration!$A$2:$A$4,Calibration!$D$2:$D$4,G246)</f>
        <v>481.68754828026852</v>
      </c>
    </row>
    <row r="247" spans="1:13" x14ac:dyDescent="0.25">
      <c r="A247">
        <v>1223804</v>
      </c>
      <c r="B247">
        <v>14.147999759999999</v>
      </c>
      <c r="C247">
        <v>0.67290002000000004</v>
      </c>
      <c r="D247">
        <v>694.46997069999998</v>
      </c>
      <c r="E247">
        <v>1.6439000399999999</v>
      </c>
      <c r="F247">
        <v>9.9000003020963209E+37</v>
      </c>
      <c r="G247">
        <v>1.26909995</v>
      </c>
      <c r="H247">
        <v>9.9000003020963209E+37</v>
      </c>
      <c r="K247" s="2">
        <f>TREND(Calibration!$A$2:$A$4,Calibration!$B$2:$B$4,C247)</f>
        <v>429.44401437269096</v>
      </c>
      <c r="L247" s="2">
        <f>TREND(Calibration!$A$2:$A$4,Calibration!$C$2:$C$4,E247)</f>
        <v>645.3373218404688</v>
      </c>
      <c r="M247" s="2">
        <f>TREND(Calibration!$A$2:$A$4,Calibration!$D$2:$D$4,G247)</f>
        <v>482.14098640106715</v>
      </c>
    </row>
    <row r="248" spans="1:13" x14ac:dyDescent="0.25">
      <c r="A248">
        <v>1228805</v>
      </c>
      <c r="B248">
        <v>14.10400009</v>
      </c>
      <c r="C248">
        <v>0.67180002000000005</v>
      </c>
      <c r="D248">
        <v>708.44598388999998</v>
      </c>
      <c r="E248">
        <v>1.9744000399999999</v>
      </c>
      <c r="F248">
        <v>9.9000003020963209E+37</v>
      </c>
      <c r="G248">
        <v>1.2659000199999999</v>
      </c>
      <c r="H248">
        <v>9.9000003020963209E+37</v>
      </c>
      <c r="K248" s="2">
        <f>TREND(Calibration!$A$2:$A$4,Calibration!$B$2:$B$4,C248)</f>
        <v>428.76930646308165</v>
      </c>
      <c r="L248" s="2">
        <f>TREND(Calibration!$A$2:$A$4,Calibration!$C$2:$C$4,E248)</f>
        <v>779.05283842924382</v>
      </c>
      <c r="M248" s="2">
        <f>TREND(Calibration!$A$2:$A$4,Calibration!$D$2:$D$4,G248)</f>
        <v>480.82185058830737</v>
      </c>
    </row>
    <row r="249" spans="1:13" x14ac:dyDescent="0.25">
      <c r="A249">
        <v>1233804</v>
      </c>
      <c r="B249">
        <v>14.08100033</v>
      </c>
      <c r="C249">
        <v>0.66420000999999995</v>
      </c>
      <c r="D249">
        <v>745.25402831999997</v>
      </c>
      <c r="E249">
        <v>1.9716999500000001</v>
      </c>
      <c r="F249">
        <v>9.9000003020963209E+37</v>
      </c>
      <c r="G249">
        <v>1.2659000199999999</v>
      </c>
      <c r="H249">
        <v>9.9000003020963209E+37</v>
      </c>
      <c r="K249" s="2">
        <f>TREND(Calibration!$A$2:$A$4,Calibration!$B$2:$B$4,C249)</f>
        <v>424.10768204479967</v>
      </c>
      <c r="L249" s="2">
        <f>TREND(Calibration!$A$2:$A$4,Calibration!$C$2:$C$4,E249)</f>
        <v>777.96042109433859</v>
      </c>
      <c r="M249" s="2">
        <f>TREND(Calibration!$A$2:$A$4,Calibration!$D$2:$D$4,G249)</f>
        <v>480.82185058830737</v>
      </c>
    </row>
    <row r="250" spans="1:13" x14ac:dyDescent="0.25">
      <c r="A250">
        <v>1238805</v>
      </c>
      <c r="B250">
        <v>14.126000400000001</v>
      </c>
      <c r="C250">
        <v>0.66799998000000005</v>
      </c>
      <c r="D250">
        <v>467.83300781000003</v>
      </c>
      <c r="E250">
        <v>1.76970005</v>
      </c>
      <c r="F250">
        <v>9.9000003020963209E+37</v>
      </c>
      <c r="G250">
        <v>1.26859999</v>
      </c>
      <c r="H250">
        <v>1258.4219970700001</v>
      </c>
      <c r="K250" s="2">
        <f>TREND(Calibration!$A$2:$A$4,Calibration!$B$2:$B$4,C250)</f>
        <v>426.43847278596172</v>
      </c>
      <c r="L250" s="2">
        <f>TREND(Calibration!$A$2:$A$4,Calibration!$C$2:$C$4,E250)</f>
        <v>696.23418515067476</v>
      </c>
      <c r="M250" s="2">
        <f>TREND(Calibration!$A$2:$A$4,Calibration!$D$2:$D$4,G250)</f>
        <v>481.93488341101818</v>
      </c>
    </row>
    <row r="251" spans="1:13" x14ac:dyDescent="0.25">
      <c r="A251">
        <v>1243803</v>
      </c>
      <c r="B251">
        <v>14.194000239999999</v>
      </c>
      <c r="C251">
        <v>0.66530001000000005</v>
      </c>
      <c r="D251">
        <v>955.39300536999997</v>
      </c>
      <c r="E251">
        <v>1.8603999600000001</v>
      </c>
      <c r="F251">
        <v>9.9000003020963209E+37</v>
      </c>
      <c r="G251">
        <v>1.26909995</v>
      </c>
      <c r="H251">
        <v>9.9000003020963209E+37</v>
      </c>
      <c r="K251" s="2">
        <f>TREND(Calibration!$A$2:$A$4,Calibration!$B$2:$B$4,C251)</f>
        <v>424.7823899544091</v>
      </c>
      <c r="L251" s="2">
        <f>TREND(Calibration!$A$2:$A$4,Calibration!$C$2:$C$4,E251)</f>
        <v>732.93005601362609</v>
      </c>
      <c r="M251" s="2">
        <f>TREND(Calibration!$A$2:$A$4,Calibration!$D$2:$D$4,G251)</f>
        <v>482.14098640106715</v>
      </c>
    </row>
    <row r="252" spans="1:13" x14ac:dyDescent="0.25">
      <c r="A252">
        <v>1248803</v>
      </c>
      <c r="B252">
        <v>14.243000029999999</v>
      </c>
      <c r="C252">
        <v>0.66100000999999997</v>
      </c>
      <c r="D252">
        <v>706.36700439000003</v>
      </c>
      <c r="E252">
        <v>1.63789999</v>
      </c>
      <c r="F252">
        <v>9.9000003020963209E+37</v>
      </c>
      <c r="G252">
        <v>1.26859999</v>
      </c>
      <c r="H252">
        <v>9.9000003020963209E+37</v>
      </c>
      <c r="K252" s="2">
        <f>TREND(Calibration!$A$2:$A$4,Calibration!$B$2:$B$4,C252)</f>
        <v>422.14489539866344</v>
      </c>
      <c r="L252" s="2">
        <f>TREND(Calibration!$A$2:$A$4,Calibration!$C$2:$C$4,E252)</f>
        <v>642.90978845073062</v>
      </c>
      <c r="M252" s="2">
        <f>TREND(Calibration!$A$2:$A$4,Calibration!$D$2:$D$4,G252)</f>
        <v>481.93488341101818</v>
      </c>
    </row>
    <row r="253" spans="1:13" x14ac:dyDescent="0.25">
      <c r="A253">
        <v>1253804</v>
      </c>
      <c r="B253">
        <v>14.31499958</v>
      </c>
      <c r="C253">
        <v>0.66479999000000001</v>
      </c>
      <c r="D253">
        <v>489.60400391000002</v>
      </c>
      <c r="E253">
        <v>1.8680000299999999</v>
      </c>
      <c r="F253">
        <v>9.9000003020963209E+37</v>
      </c>
      <c r="G253">
        <v>1.2668999400000001</v>
      </c>
      <c r="H253">
        <v>9.9000003020963209E+37</v>
      </c>
      <c r="K253" s="2">
        <f>TREND(Calibration!$A$2:$A$4,Calibration!$B$2:$B$4,C253)</f>
        <v>424.4756922735337</v>
      </c>
      <c r="L253" s="2">
        <f>TREND(Calibration!$A$2:$A$4,Calibration!$C$2:$C$4,E253)</f>
        <v>736.0049343378646</v>
      </c>
      <c r="M253" s="2">
        <f>TREND(Calibration!$A$2:$A$4,Calibration!$D$2:$D$4,G253)</f>
        <v>481.23405656840532</v>
      </c>
    </row>
    <row r="254" spans="1:13" x14ac:dyDescent="0.25">
      <c r="A254">
        <v>1258805</v>
      </c>
      <c r="B254">
        <v>14.30200005</v>
      </c>
      <c r="C254">
        <v>0.65670002000000005</v>
      </c>
      <c r="D254">
        <v>646.59899901999995</v>
      </c>
      <c r="E254">
        <v>1.8755999800000001</v>
      </c>
      <c r="F254">
        <v>9.9000003020963209E+37</v>
      </c>
      <c r="G254">
        <v>1.26800001</v>
      </c>
      <c r="H254">
        <v>1071.1610107399999</v>
      </c>
      <c r="K254" s="2">
        <f>TREND(Calibration!$A$2:$A$4,Calibration!$B$2:$B$4,C254)</f>
        <v>419.5074069766261</v>
      </c>
      <c r="L254" s="2">
        <f>TREND(Calibration!$A$2:$A$4,Calibration!$C$2:$C$4,E254)</f>
        <v>739.07976411184006</v>
      </c>
      <c r="M254" s="2">
        <f>TREND(Calibration!$A$2:$A$4,Calibration!$D$2:$D$4,G254)</f>
        <v>481.68754828026852</v>
      </c>
    </row>
    <row r="255" spans="1:13" x14ac:dyDescent="0.25">
      <c r="A255">
        <v>1263805</v>
      </c>
      <c r="B255">
        <v>14.24600029</v>
      </c>
      <c r="C255">
        <v>0.65939999000000005</v>
      </c>
      <c r="D255">
        <v>1062.7550048799999</v>
      </c>
      <c r="E255">
        <v>2.1196999500000002</v>
      </c>
      <c r="F255">
        <v>9.9000003020963209E+37</v>
      </c>
      <c r="G255">
        <v>1.2712999599999999</v>
      </c>
      <c r="H255">
        <v>9.9000003020963209E+37</v>
      </c>
      <c r="K255" s="2">
        <f>TREND(Calibration!$A$2:$A$4,Calibration!$B$2:$B$4,C255)</f>
        <v>421.16348980817878</v>
      </c>
      <c r="L255" s="2">
        <f>TREND(Calibration!$A$2:$A$4,Calibration!$C$2:$C$4,E255)</f>
        <v>837.83907905239823</v>
      </c>
      <c r="M255" s="2">
        <f>TREND(Calibration!$A$2:$A$4,Calibration!$D$2:$D$4,G255)</f>
        <v>483.04791623372887</v>
      </c>
    </row>
    <row r="256" spans="1:13" x14ac:dyDescent="0.25">
      <c r="A256">
        <v>1268805</v>
      </c>
      <c r="B256">
        <v>14.161999700000001</v>
      </c>
      <c r="C256">
        <v>0.66420000999999995</v>
      </c>
      <c r="D256">
        <v>1126.9830322299999</v>
      </c>
      <c r="E256">
        <v>1.7443000099999999</v>
      </c>
      <c r="F256">
        <v>9.9000003020963209E+37</v>
      </c>
      <c r="G256">
        <v>1.2776999499999999</v>
      </c>
      <c r="H256">
        <v>9.9000003020963209E+37</v>
      </c>
      <c r="K256" s="2">
        <f>TREND(Calibration!$A$2:$A$4,Calibration!$B$2:$B$4,C256)</f>
        <v>424.10768204479967</v>
      </c>
      <c r="L256" s="2">
        <f>TREND(Calibration!$A$2:$A$4,Calibration!$C$2:$C$4,E256)</f>
        <v>685.95769658796507</v>
      </c>
      <c r="M256" s="2">
        <f>TREND(Calibration!$A$2:$A$4,Calibration!$D$2:$D$4,G256)</f>
        <v>485.68624145031299</v>
      </c>
    </row>
    <row r="257" spans="1:13" x14ac:dyDescent="0.25">
      <c r="A257">
        <v>1273804</v>
      </c>
      <c r="B257">
        <v>14.07800007</v>
      </c>
      <c r="C257">
        <v>0.66589999</v>
      </c>
      <c r="D257">
        <v>9.9000003020963209E+37</v>
      </c>
      <c r="E257">
        <v>1.6433000600000001</v>
      </c>
      <c r="F257">
        <v>1268.7709960899999</v>
      </c>
      <c r="G257">
        <v>1.2783000499999999</v>
      </c>
      <c r="H257">
        <v>9.9000003020963209E+37</v>
      </c>
      <c r="K257" s="2">
        <f>TREND(Calibration!$A$2:$A$4,Calibration!$B$2:$B$4,C257)</f>
        <v>425.15040018314306</v>
      </c>
      <c r="L257" s="2">
        <f>TREND(Calibration!$A$2:$A$4,Calibration!$C$2:$C$4,E257)</f>
        <v>645.09457861613328</v>
      </c>
      <c r="M257" s="2">
        <f>TREND(Calibration!$A$2:$A$4,Calibration!$D$2:$D$4,G257)</f>
        <v>485.93362604973777</v>
      </c>
    </row>
    <row r="258" spans="1:13" x14ac:dyDescent="0.25">
      <c r="A258">
        <v>1278804</v>
      </c>
      <c r="B258">
        <v>14.045000079999999</v>
      </c>
      <c r="C258">
        <v>0.66100000999999997</v>
      </c>
      <c r="D258">
        <v>9.9000003020963209E+37</v>
      </c>
      <c r="E258">
        <v>1.65090001</v>
      </c>
      <c r="F258">
        <v>1073.4210205100001</v>
      </c>
      <c r="G258">
        <v>1.2668999400000001</v>
      </c>
      <c r="H258">
        <v>9.9000003020963209E+37</v>
      </c>
      <c r="K258" s="2">
        <f>TREND(Calibration!$A$2:$A$4,Calibration!$B$2:$B$4,C258)</f>
        <v>422.14489539866344</v>
      </c>
      <c r="L258" s="2">
        <f>TREND(Calibration!$A$2:$A$4,Calibration!$C$2:$C$4,E258)</f>
        <v>648.16940839010863</v>
      </c>
      <c r="M258" s="2">
        <f>TREND(Calibration!$A$2:$A$4,Calibration!$D$2:$D$4,G258)</f>
        <v>481.23405656840532</v>
      </c>
    </row>
    <row r="259" spans="1:13" x14ac:dyDescent="0.25">
      <c r="A259">
        <v>1283805</v>
      </c>
      <c r="B259">
        <v>14.05500031</v>
      </c>
      <c r="C259">
        <v>0.65560001000000001</v>
      </c>
      <c r="D259">
        <v>9.9000003020963209E+37</v>
      </c>
      <c r="E259">
        <v>1.6454999400000001</v>
      </c>
      <c r="F259">
        <v>504.83999634000003</v>
      </c>
      <c r="G259">
        <v>1.26479995</v>
      </c>
      <c r="H259">
        <v>9.9000003020963209E+37</v>
      </c>
      <c r="K259" s="2">
        <f>TREND(Calibration!$A$2:$A$4,Calibration!$B$2:$B$4,C259)</f>
        <v>418.83269293330846</v>
      </c>
      <c r="L259" s="2">
        <f>TREND(Calibration!$A$2:$A$4,Calibration!$C$2:$C$4,E259)</f>
        <v>645.98461822470608</v>
      </c>
      <c r="M259" s="2">
        <f>TREND(Calibration!$A$2:$A$4,Calibration!$D$2:$D$4,G259)</f>
        <v>480.36835887644418</v>
      </c>
    </row>
    <row r="260" spans="1:13" x14ac:dyDescent="0.25">
      <c r="A260">
        <v>1288804</v>
      </c>
      <c r="B260">
        <v>14.14299965</v>
      </c>
      <c r="C260">
        <v>0.66100000999999997</v>
      </c>
      <c r="D260">
        <v>9.9000003020963209E+37</v>
      </c>
      <c r="E260">
        <v>1.6454999400000001</v>
      </c>
      <c r="F260">
        <v>485.88000488</v>
      </c>
      <c r="G260">
        <v>1.27610004</v>
      </c>
      <c r="H260">
        <v>9.9000003020963209E+37</v>
      </c>
      <c r="K260" s="2">
        <f>TREND(Calibration!$A$2:$A$4,Calibration!$B$2:$B$4,C260)</f>
        <v>422.14489539866344</v>
      </c>
      <c r="L260" s="2">
        <f>TREND(Calibration!$A$2:$A$4,Calibration!$C$2:$C$4,E260)</f>
        <v>645.98461822470608</v>
      </c>
      <c r="M260" s="2">
        <f>TREND(Calibration!$A$2:$A$4,Calibration!$D$2:$D$4,G260)</f>
        <v>485.02669621707594</v>
      </c>
    </row>
    <row r="261" spans="1:13" x14ac:dyDescent="0.25">
      <c r="A261">
        <v>1293803</v>
      </c>
      <c r="B261">
        <v>14.26299953</v>
      </c>
      <c r="C261">
        <v>0.66149997999999999</v>
      </c>
      <c r="D261">
        <v>9.9000003020963209E+37</v>
      </c>
      <c r="E261">
        <v>1.63849998</v>
      </c>
      <c r="F261">
        <v>392.83599853999999</v>
      </c>
      <c r="G261">
        <v>1.2755999600000001</v>
      </c>
      <c r="H261">
        <v>9.9000003020963209E+37</v>
      </c>
      <c r="K261" s="2">
        <f>TREND(Calibration!$A$2:$A$4,Calibration!$B$2:$B$4,C261)</f>
        <v>422.45156241099738</v>
      </c>
      <c r="L261" s="2">
        <f>TREND(Calibration!$A$2:$A$4,Calibration!$C$2:$C$4,E261)</f>
        <v>643.15253572092161</v>
      </c>
      <c r="M261" s="2">
        <f>TREND(Calibration!$A$2:$A$4,Calibration!$D$2:$D$4,G261)</f>
        <v>484.82054375835196</v>
      </c>
    </row>
    <row r="262" spans="1:13" x14ac:dyDescent="0.25">
      <c r="A262">
        <v>1298804</v>
      </c>
      <c r="B262">
        <v>14.42199993</v>
      </c>
      <c r="C262">
        <v>0.6724</v>
      </c>
      <c r="D262">
        <v>953.48999022999999</v>
      </c>
      <c r="E262">
        <v>1.93499994</v>
      </c>
      <c r="F262">
        <v>1291.2130127</v>
      </c>
      <c r="G262">
        <v>1.2745000099999999</v>
      </c>
      <c r="H262">
        <v>9.9000003020963209E+37</v>
      </c>
      <c r="K262" s="2">
        <f>TREND(Calibration!$A$2:$A$4,Calibration!$B$2:$B$4,C262)</f>
        <v>429.13731669181561</v>
      </c>
      <c r="L262" s="2">
        <f>TREND(Calibration!$A$2:$A$4,Calibration!$C$2:$C$4,E262)</f>
        <v>763.11212821699155</v>
      </c>
      <c r="M262" s="2">
        <f>TREND(Calibration!$A$2:$A$4,Calibration!$D$2:$D$4,G262)</f>
        <v>484.36710151516365</v>
      </c>
    </row>
    <row r="263" spans="1:13" x14ac:dyDescent="0.25">
      <c r="A263">
        <v>1303804</v>
      </c>
      <c r="B263">
        <v>14.51599979</v>
      </c>
      <c r="C263">
        <v>0.67669999999999997</v>
      </c>
      <c r="D263">
        <v>9.9000003020963209E+37</v>
      </c>
      <c r="E263">
        <v>1.7816000000000001</v>
      </c>
      <c r="F263">
        <v>9.9000003020963209E+37</v>
      </c>
      <c r="G263">
        <v>1.2706999800000001</v>
      </c>
      <c r="H263">
        <v>1309.85705566</v>
      </c>
      <c r="K263" s="2">
        <f>TREND(Calibration!$A$2:$A$4,Calibration!$B$2:$B$4,C263)</f>
        <v>431.77481124756122</v>
      </c>
      <c r="L263" s="2">
        <f>TREND(Calibration!$A$2:$A$4,Calibration!$C$2:$C$4,E263)</f>
        <v>701.04873268964786</v>
      </c>
      <c r="M263" s="2">
        <f>TREND(Calibration!$A$2:$A$4,Calibration!$D$2:$D$4,G263)</f>
        <v>482.80058110297932</v>
      </c>
    </row>
    <row r="264" spans="1:13" x14ac:dyDescent="0.25">
      <c r="A264">
        <v>1308803</v>
      </c>
      <c r="B264">
        <v>14.541999819999999</v>
      </c>
      <c r="C264">
        <v>0.67720002000000001</v>
      </c>
      <c r="D264">
        <v>1117.0109863299999</v>
      </c>
      <c r="E264">
        <v>2.6315998999999999</v>
      </c>
      <c r="F264">
        <v>9.9000003020963209E+37</v>
      </c>
      <c r="G264">
        <v>1.2706999800000001</v>
      </c>
      <c r="H264">
        <v>9.9000003020963209E+37</v>
      </c>
      <c r="K264" s="2">
        <f>TREND(Calibration!$A$2:$A$4,Calibration!$B$2:$B$4,C264)</f>
        <v>432.08150892843656</v>
      </c>
      <c r="L264" s="2">
        <f>TREND(Calibration!$A$2:$A$4,Calibration!$C$2:$C$4,E264)</f>
        <v>1044.9463899631942</v>
      </c>
      <c r="M264" s="2">
        <f>TREND(Calibration!$A$2:$A$4,Calibration!$D$2:$D$4,G264)</f>
        <v>482.80058110297932</v>
      </c>
    </row>
    <row r="265" spans="1:13" x14ac:dyDescent="0.25">
      <c r="A265">
        <v>1313803</v>
      </c>
      <c r="B265">
        <v>14.58699989</v>
      </c>
      <c r="C265">
        <v>0.66860001999999996</v>
      </c>
      <c r="D265">
        <v>590.58099364999998</v>
      </c>
      <c r="E265">
        <v>2.4226000299999999</v>
      </c>
      <c r="F265">
        <v>9.9000003020963209E+37</v>
      </c>
      <c r="G265">
        <v>1.26909995</v>
      </c>
      <c r="H265">
        <v>1016.47497559</v>
      </c>
      <c r="K265" s="2">
        <f>TREND(Calibration!$A$2:$A$4,Calibration!$B$2:$B$4,C265)</f>
        <v>426.8065198169453</v>
      </c>
      <c r="L265" s="2">
        <f>TREND(Calibration!$A$2:$A$4,Calibration!$C$2:$C$4,E265)</f>
        <v>960.38806746989064</v>
      </c>
      <c r="M265" s="2">
        <f>TREND(Calibration!$A$2:$A$4,Calibration!$D$2:$D$4,G265)</f>
        <v>482.14098640106715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14.61699963</v>
      </c>
      <c r="C2">
        <v>0.6724</v>
      </c>
      <c r="D2">
        <v>1281.4680175799999</v>
      </c>
      <c r="E2">
        <v>2.0710999999999999</v>
      </c>
      <c r="F2">
        <v>9.9000003020963209E+37</v>
      </c>
      <c r="G2">
        <v>1.2668999400000001</v>
      </c>
      <c r="H2">
        <v>9.9000003020963209E+37</v>
      </c>
      <c r="J2" s="2">
        <f>TREND(Calibration!$A$2:$A$4,Calibration!$B$2:$B$4,C2)</f>
        <v>429.13731669181561</v>
      </c>
      <c r="K2" s="2">
        <f>TREND(Calibration!$A$2:$A$4,Calibration!$C$2:$C$4,E2)</f>
        <v>818.17624268193333</v>
      </c>
      <c r="L2" s="2">
        <f>TREND(Calibration!$A$2:$A$4,Calibration!$D$2:$D$4,G2)</f>
        <v>481.23405656840532</v>
      </c>
      <c r="N2" s="2">
        <f>AVERAGE(J2:J121)</f>
        <v>421.14151779175944</v>
      </c>
    </row>
    <row r="3" spans="1:14" x14ac:dyDescent="0.25">
      <c r="A3">
        <v>5074</v>
      </c>
      <c r="B3">
        <v>14.625</v>
      </c>
      <c r="C3">
        <v>0.67070001000000001</v>
      </c>
      <c r="D3">
        <v>9.9000003020963209E+37</v>
      </c>
      <c r="E3">
        <v>1.95009995</v>
      </c>
      <c r="F3">
        <v>861.53900146000001</v>
      </c>
      <c r="G3">
        <v>1.2663999800000001</v>
      </c>
      <c r="H3">
        <v>9.9000003020963209E+37</v>
      </c>
      <c r="J3" s="2">
        <f>TREND(Calibration!$A$2:$A$4,Calibration!$B$2:$B$4,C3)</f>
        <v>428.09459241976401</v>
      </c>
      <c r="K3" s="2">
        <f>TREND(Calibration!$A$2:$A$4,Calibration!$C$2:$C$4,E3)</f>
        <v>769.22137371667588</v>
      </c>
      <c r="L3" s="2">
        <f>TREND(Calibration!$A$2:$A$4,Calibration!$D$2:$D$4,G3)</f>
        <v>481.02795357835635</v>
      </c>
    </row>
    <row r="4" spans="1:14" x14ac:dyDescent="0.25">
      <c r="A4">
        <v>10075</v>
      </c>
      <c r="B4">
        <v>14.67099953</v>
      </c>
      <c r="C4">
        <v>0.6724</v>
      </c>
      <c r="D4">
        <v>9.9000003020963209E+37</v>
      </c>
      <c r="E4">
        <v>2.0548999299999999</v>
      </c>
      <c r="F4">
        <v>1107.6269531200001</v>
      </c>
      <c r="G4">
        <v>1.26479995</v>
      </c>
      <c r="H4">
        <v>9.9000003020963209E+37</v>
      </c>
      <c r="J4" s="2">
        <f>TREND(Calibration!$A$2:$A$4,Calibration!$B$2:$B$4,C4)</f>
        <v>429.13731669181561</v>
      </c>
      <c r="K4" s="2">
        <f>TREND(Calibration!$A$2:$A$4,Calibration!$C$2:$C$4,E4)</f>
        <v>811.62192882769932</v>
      </c>
      <c r="L4" s="2">
        <f>TREND(Calibration!$A$2:$A$4,Calibration!$D$2:$D$4,G4)</f>
        <v>480.36835887644418</v>
      </c>
    </row>
    <row r="5" spans="1:14" x14ac:dyDescent="0.25">
      <c r="A5">
        <v>15076</v>
      </c>
      <c r="B5">
        <v>14.748999599999999</v>
      </c>
      <c r="C5">
        <v>0.67339998000000001</v>
      </c>
      <c r="D5">
        <v>1069.8680419899999</v>
      </c>
      <c r="E5">
        <v>1.7928999699999999</v>
      </c>
      <c r="F5">
        <v>9.9000003020963209E+37</v>
      </c>
      <c r="G5">
        <v>1.2632000400000001</v>
      </c>
      <c r="H5">
        <v>9.9000003020963209E+37</v>
      </c>
      <c r="J5" s="2">
        <f>TREND(Calibration!$A$2:$A$4,Calibration!$B$2:$B$4,C5)</f>
        <v>429.75067525131669</v>
      </c>
      <c r="K5" s="2">
        <f>TREND(Calibration!$A$2:$A$4,Calibration!$C$2:$C$4,E5)</f>
        <v>705.62053700428521</v>
      </c>
      <c r="L5" s="2">
        <f>TREND(Calibration!$A$2:$A$4,Calibration!$D$2:$D$4,G5)</f>
        <v>479.70881364320701</v>
      </c>
    </row>
    <row r="6" spans="1:14" x14ac:dyDescent="0.25">
      <c r="A6">
        <v>20077</v>
      </c>
      <c r="B6">
        <v>14.86900043</v>
      </c>
      <c r="C6">
        <v>0.68099999</v>
      </c>
      <c r="D6">
        <v>815.93701171999999</v>
      </c>
      <c r="E6">
        <v>5.0082998300000003</v>
      </c>
      <c r="F6">
        <v>9.9000003020963209E+37</v>
      </c>
      <c r="G6">
        <v>1.2620999799999999</v>
      </c>
      <c r="H6">
        <v>9.9000003020963209E+37</v>
      </c>
      <c r="J6" s="2">
        <f>TREND(Calibration!$A$2:$A$4,Calibration!$B$2:$B$4,C6)</f>
        <v>434.41229966959861</v>
      </c>
      <c r="K6" s="2">
        <f>TREND(Calibration!$A$2:$A$4,Calibration!$C$2:$C$4,E6)</f>
        <v>2006.5247830538308</v>
      </c>
      <c r="L6" s="2">
        <f>TREND(Calibration!$A$2:$A$4,Calibration!$D$2:$D$4,G6)</f>
        <v>479.25532605373337</v>
      </c>
    </row>
    <row r="7" spans="1:14" x14ac:dyDescent="0.25">
      <c r="A7">
        <v>25077</v>
      </c>
      <c r="B7">
        <v>15.04800034</v>
      </c>
      <c r="C7">
        <v>0.67779999999999996</v>
      </c>
      <c r="D7">
        <v>792.11499022999999</v>
      </c>
      <c r="E7">
        <v>4.58220005</v>
      </c>
      <c r="F7">
        <v>9.9000003020963209E+37</v>
      </c>
      <c r="G7">
        <v>1.25880003</v>
      </c>
      <c r="H7">
        <v>9.9000003020963209E+37</v>
      </c>
      <c r="J7" s="2">
        <f>TREND(Calibration!$A$2:$A$4,Calibration!$B$2:$B$4,C7)</f>
        <v>432.44951915717058</v>
      </c>
      <c r="K7" s="2">
        <f>TREND(Calibration!$A$2:$A$4,Calibration!$C$2:$C$4,E7)</f>
        <v>1834.1309791171789</v>
      </c>
      <c r="L7" s="2">
        <f>TREND(Calibration!$A$2:$A$4,Calibration!$D$2:$D$4,G7)</f>
        <v>477.89495810027302</v>
      </c>
    </row>
    <row r="8" spans="1:14" x14ac:dyDescent="0.25">
      <c r="A8">
        <v>30079</v>
      </c>
      <c r="B8">
        <v>15.180999760000001</v>
      </c>
      <c r="C8">
        <v>0.6724</v>
      </c>
      <c r="D8">
        <v>878.27301024999997</v>
      </c>
      <c r="E8">
        <v>4.1420998600000001</v>
      </c>
      <c r="F8">
        <v>9.9000003020963209E+37</v>
      </c>
      <c r="G8">
        <v>1.26049995</v>
      </c>
      <c r="H8">
        <v>1161.79296875</v>
      </c>
      <c r="J8" s="2">
        <f>TREND(Calibration!$A$2:$A$4,Calibration!$B$2:$B$4,C8)</f>
        <v>429.13731669181561</v>
      </c>
      <c r="K8" s="2">
        <f>TREND(Calibration!$A$2:$A$4,Calibration!$C$2:$C$4,E8)</f>
        <v>1656.0728119260502</v>
      </c>
      <c r="L8" s="2">
        <f>TREND(Calibration!$A$2:$A$4,Calibration!$D$2:$D$4,G8)</f>
        <v>478.5957313518212</v>
      </c>
    </row>
    <row r="9" spans="1:14" x14ac:dyDescent="0.25">
      <c r="A9">
        <v>35079</v>
      </c>
      <c r="B9">
        <v>15.196999549999999</v>
      </c>
      <c r="C9">
        <v>0.67400002000000003</v>
      </c>
      <c r="D9">
        <v>761.42498779000005</v>
      </c>
      <c r="E9">
        <v>4.8042001699999997</v>
      </c>
      <c r="F9">
        <v>9.9000003020963209E+37</v>
      </c>
      <c r="G9">
        <v>1.2572000000000001</v>
      </c>
      <c r="H9">
        <v>9.9000003020963209E+37</v>
      </c>
      <c r="J9" s="2">
        <f>TREND(Calibration!$A$2:$A$4,Calibration!$B$2:$B$4,C9)</f>
        <v>430.11872228230033</v>
      </c>
      <c r="K9" s="2">
        <f>TREND(Calibration!$A$2:$A$4,Calibration!$C$2:$C$4,E9)</f>
        <v>1923.9490146045314</v>
      </c>
      <c r="L9" s="2">
        <f>TREND(Calibration!$A$2:$A$4,Calibration!$D$2:$D$4,G9)</f>
        <v>477.23536339836085</v>
      </c>
    </row>
    <row r="10" spans="1:14" x14ac:dyDescent="0.25">
      <c r="A10">
        <v>40079</v>
      </c>
      <c r="B10">
        <v>15.0170002</v>
      </c>
      <c r="C10">
        <v>0.67070001000000001</v>
      </c>
      <c r="D10">
        <v>9.9000003020963209E+37</v>
      </c>
      <c r="E10">
        <v>5.0072998999999996</v>
      </c>
      <c r="F10">
        <v>9.9000003020963209E+37</v>
      </c>
      <c r="G10">
        <v>1.2567000399999999</v>
      </c>
      <c r="H10">
        <v>9.9000003020963209E+37</v>
      </c>
      <c r="J10" s="2">
        <f>TREND(Calibration!$A$2:$A$4,Calibration!$B$2:$B$4,C10)</f>
        <v>428.09459241976401</v>
      </c>
      <c r="K10" s="2">
        <f>TREND(Calibration!$A$2:$A$4,Calibration!$C$2:$C$4,E10)</f>
        <v>2006.1202258480737</v>
      </c>
      <c r="L10" s="2">
        <f>TREND(Calibration!$A$2:$A$4,Calibration!$D$2:$D$4,G10)</f>
        <v>477.02926040831176</v>
      </c>
    </row>
    <row r="11" spans="1:14" x14ac:dyDescent="0.25">
      <c r="A11">
        <v>45079</v>
      </c>
      <c r="B11">
        <v>14.958999629999999</v>
      </c>
      <c r="C11">
        <v>0.66210002000000001</v>
      </c>
      <c r="D11">
        <v>712.21002196999996</v>
      </c>
      <c r="E11">
        <v>3.8742999999999999</v>
      </c>
      <c r="F11">
        <v>9.9000003020963209E+37</v>
      </c>
      <c r="G11">
        <v>1.25880003</v>
      </c>
      <c r="H11">
        <v>917.47900390999996</v>
      </c>
      <c r="J11" s="2">
        <f>TREND(Calibration!$A$2:$A$4,Calibration!$B$2:$B$4,C11)</f>
        <v>422.81960944198107</v>
      </c>
      <c r="K11" s="2">
        <f>TREND(Calibration!$A$2:$A$4,Calibration!$C$2:$C$4,E11)</f>
        <v>1547.7248645060756</v>
      </c>
      <c r="L11" s="2">
        <f>TREND(Calibration!$A$2:$A$4,Calibration!$D$2:$D$4,G11)</f>
        <v>477.89495810027302</v>
      </c>
    </row>
    <row r="12" spans="1:14" x14ac:dyDescent="0.25">
      <c r="A12">
        <v>50080</v>
      </c>
      <c r="B12">
        <v>14.847999570000001</v>
      </c>
      <c r="C12">
        <v>0.65560001000000001</v>
      </c>
      <c r="D12">
        <v>976.27502441000001</v>
      </c>
      <c r="E12">
        <v>3.39470005</v>
      </c>
      <c r="F12">
        <v>9.9000003020963209E+37</v>
      </c>
      <c r="G12">
        <v>1.2610000400000001</v>
      </c>
      <c r="H12">
        <v>9.9000003020963209E+37</v>
      </c>
      <c r="J12" s="2">
        <f>TREND(Calibration!$A$2:$A$4,Calibration!$B$2:$B$4,C12)</f>
        <v>418.83269293330846</v>
      </c>
      <c r="K12" s="2">
        <f>TREND(Calibration!$A$2:$A$4,Calibration!$C$2:$C$4,E12)</f>
        <v>1353.6856661090994</v>
      </c>
      <c r="L12" s="2">
        <f>TREND(Calibration!$A$2:$A$4,Calibration!$D$2:$D$4,G12)</f>
        <v>478.80188793293485</v>
      </c>
    </row>
    <row r="13" spans="1:14" x14ac:dyDescent="0.25">
      <c r="A13">
        <v>55080</v>
      </c>
      <c r="B13">
        <v>14.739999770000001</v>
      </c>
      <c r="C13">
        <v>0.65450001000000002</v>
      </c>
      <c r="D13">
        <v>9.9000003020963209E+37</v>
      </c>
      <c r="E13">
        <v>5.0019001999999997</v>
      </c>
      <c r="F13">
        <v>9.9000003020963209E+37</v>
      </c>
      <c r="G13">
        <v>1.26370001</v>
      </c>
      <c r="H13">
        <v>9.9000003020963209E+37</v>
      </c>
      <c r="J13" s="2">
        <f>TREND(Calibration!$A$2:$A$4,Calibration!$B$2:$B$4,C13)</f>
        <v>418.15798502369915</v>
      </c>
      <c r="K13" s="2">
        <f>TREND(Calibration!$A$2:$A$4,Calibration!$C$2:$C$4,E13)</f>
        <v>2003.9355853793161</v>
      </c>
      <c r="L13" s="2">
        <f>TREND(Calibration!$A$2:$A$4,Calibration!$D$2:$D$4,G13)</f>
        <v>479.91492075564554</v>
      </c>
    </row>
    <row r="14" spans="1:14" x14ac:dyDescent="0.25">
      <c r="A14">
        <v>60081</v>
      </c>
      <c r="B14">
        <v>14.72999954</v>
      </c>
      <c r="C14">
        <v>0.64370000000000005</v>
      </c>
      <c r="D14">
        <v>9.9000003020963209E+37</v>
      </c>
      <c r="E14">
        <v>2.5910999800000001</v>
      </c>
      <c r="F14">
        <v>1187.55200195</v>
      </c>
      <c r="G14">
        <v>1.26259995</v>
      </c>
      <c r="H14">
        <v>9.9000003020963209E+37</v>
      </c>
      <c r="J14" s="2">
        <f>TREND(Calibration!$A$2:$A$4,Calibration!$B$2:$B$4,C14)</f>
        <v>411.53357395928094</v>
      </c>
      <c r="K14" s="2">
        <f>TREND(Calibration!$A$2:$A$4,Calibration!$C$2:$C$4,E14)</f>
        <v>1028.5607084969188</v>
      </c>
      <c r="L14" s="2">
        <f>TREND(Calibration!$A$2:$A$4,Calibration!$D$2:$D$4,G14)</f>
        <v>479.4614331661719</v>
      </c>
    </row>
    <row r="15" spans="1:14" x14ac:dyDescent="0.25">
      <c r="A15">
        <v>65081</v>
      </c>
      <c r="B15">
        <v>14.73600006</v>
      </c>
      <c r="C15">
        <v>0.64590000999999997</v>
      </c>
      <c r="D15">
        <v>9.9000003020963209E+37</v>
      </c>
      <c r="E15">
        <v>3.6960001</v>
      </c>
      <c r="F15">
        <v>9.9000003020963209E+37</v>
      </c>
      <c r="G15">
        <v>1.26370001</v>
      </c>
      <c r="H15">
        <v>9.9000003020963209E+37</v>
      </c>
      <c r="J15" s="2">
        <f>TREND(Calibration!$A$2:$A$4,Calibration!$B$2:$B$4,C15)</f>
        <v>412.88299591220789</v>
      </c>
      <c r="K15" s="2">
        <f>TREND(Calibration!$A$2:$A$4,Calibration!$C$2:$C$4,E15)</f>
        <v>1475.5873055462362</v>
      </c>
      <c r="L15" s="2">
        <f>TREND(Calibration!$A$2:$A$4,Calibration!$D$2:$D$4,G15)</f>
        <v>479.91492075564554</v>
      </c>
    </row>
    <row r="16" spans="1:14" x14ac:dyDescent="0.25">
      <c r="A16">
        <v>70082</v>
      </c>
      <c r="B16">
        <v>14.76200008</v>
      </c>
      <c r="C16">
        <v>0.64639997000000005</v>
      </c>
      <c r="D16">
        <v>9.9000003020963209E+37</v>
      </c>
      <c r="E16">
        <v>5.0089001700000004</v>
      </c>
      <c r="F16">
        <v>9.9000003020963209E+37</v>
      </c>
      <c r="G16">
        <v>1.2620999799999999</v>
      </c>
      <c r="H16">
        <v>9.9000003020963209E+37</v>
      </c>
      <c r="J16" s="2">
        <f>TREND(Calibration!$A$2:$A$4,Calibration!$B$2:$B$4,C16)</f>
        <v>413.18965679083362</v>
      </c>
      <c r="K16" s="2">
        <f>TREND(Calibration!$A$2:$A$4,Calibration!$C$2:$C$4,E16)</f>
        <v>2006.7676719289559</v>
      </c>
      <c r="L16" s="2">
        <f>TREND(Calibration!$A$2:$A$4,Calibration!$D$2:$D$4,G16)</f>
        <v>479.25532605373337</v>
      </c>
    </row>
    <row r="17" spans="1:12" x14ac:dyDescent="0.25">
      <c r="A17">
        <v>75082</v>
      </c>
      <c r="B17">
        <v>14.75300026</v>
      </c>
      <c r="C17">
        <v>0.64859997999999996</v>
      </c>
      <c r="D17">
        <v>1200.06994629</v>
      </c>
      <c r="E17">
        <v>5.0100002300000002</v>
      </c>
      <c r="F17">
        <v>9.9000003020963209E+37</v>
      </c>
      <c r="G17">
        <v>1.2615000000000001</v>
      </c>
      <c r="H17">
        <v>9.9000003020963209E+37</v>
      </c>
      <c r="J17" s="2">
        <f>TREND(Calibration!$A$2:$A$4,Calibration!$B$2:$B$4,C17)</f>
        <v>414.53907874376057</v>
      </c>
      <c r="K17" s="2">
        <f>TREND(Calibration!$A$2:$A$4,Calibration!$C$2:$C$4,E17)</f>
        <v>2007.2127402835056</v>
      </c>
      <c r="L17" s="2">
        <f>TREND(Calibration!$A$2:$A$4,Calibration!$D$2:$D$4,G17)</f>
        <v>479.00799092298382</v>
      </c>
    </row>
    <row r="18" spans="1:12" x14ac:dyDescent="0.25">
      <c r="A18">
        <v>80082</v>
      </c>
      <c r="B18">
        <v>14.65699959</v>
      </c>
      <c r="C18">
        <v>0.65670002000000005</v>
      </c>
      <c r="D18">
        <v>800.14001465000001</v>
      </c>
      <c r="E18">
        <v>5.0093998900000001</v>
      </c>
      <c r="F18">
        <v>9.9000003020963209E+37</v>
      </c>
      <c r="G18">
        <v>1.2663999800000001</v>
      </c>
      <c r="H18">
        <v>9.9000003020963209E+37</v>
      </c>
      <c r="J18" s="2">
        <f>TREND(Calibration!$A$2:$A$4,Calibration!$B$2:$B$4,C18)</f>
        <v>419.5074069766261</v>
      </c>
      <c r="K18" s="2">
        <f>TREND(Calibration!$A$2:$A$4,Calibration!$C$2:$C$4,E18)</f>
        <v>2006.9698514083802</v>
      </c>
      <c r="L18" s="2">
        <f>TREND(Calibration!$A$2:$A$4,Calibration!$D$2:$D$4,G18)</f>
        <v>481.02795357835635</v>
      </c>
    </row>
    <row r="19" spans="1:12" x14ac:dyDescent="0.25">
      <c r="A19">
        <v>85091</v>
      </c>
      <c r="B19">
        <v>14.51599979</v>
      </c>
      <c r="C19">
        <v>0.64050001000000001</v>
      </c>
      <c r="D19">
        <v>9.9000003020963209E+37</v>
      </c>
      <c r="E19">
        <v>2.77959991</v>
      </c>
      <c r="F19">
        <v>9.9000003020963209E+37</v>
      </c>
      <c r="G19">
        <v>1.26909995</v>
      </c>
      <c r="H19">
        <v>9.9000003020963209E+37</v>
      </c>
      <c r="J19" s="2">
        <f>TREND(Calibration!$A$2:$A$4,Calibration!$B$2:$B$4,C19)</f>
        <v>409.57079344685292</v>
      </c>
      <c r="K19" s="2">
        <f>TREND(Calibration!$A$2:$A$4,Calibration!$C$2:$C$4,E19)</f>
        <v>1104.8250519671089</v>
      </c>
      <c r="L19" s="2">
        <f>TREND(Calibration!$A$2:$A$4,Calibration!$D$2:$D$4,G19)</f>
        <v>482.14098640106715</v>
      </c>
    </row>
    <row r="20" spans="1:12" x14ac:dyDescent="0.25">
      <c r="A20">
        <v>90081</v>
      </c>
      <c r="B20">
        <v>14.34500027</v>
      </c>
      <c r="C20">
        <v>0.64480000999999998</v>
      </c>
      <c r="D20">
        <v>566.97198486000002</v>
      </c>
      <c r="E20">
        <v>4.9861998600000002</v>
      </c>
      <c r="F20">
        <v>9.9000003020963209E+37</v>
      </c>
      <c r="G20">
        <v>1.2702000099999999</v>
      </c>
      <c r="H20">
        <v>9.9000003020963209E+37</v>
      </c>
      <c r="J20" s="2">
        <f>TREND(Calibration!$A$2:$A$4,Calibration!$B$2:$B$4,C20)</f>
        <v>412.20828800259852</v>
      </c>
      <c r="K20" s="2">
        <f>TREND(Calibration!$A$2:$A$4,Calibration!$C$2:$C$4,E20)</f>
        <v>1997.5834550503619</v>
      </c>
      <c r="L20" s="2">
        <f>TREND(Calibration!$A$2:$A$4,Calibration!$D$2:$D$4,G20)</f>
        <v>482.59447399054079</v>
      </c>
    </row>
    <row r="21" spans="1:12" x14ac:dyDescent="0.25">
      <c r="A21">
        <v>95082</v>
      </c>
      <c r="B21">
        <v>14.20600033</v>
      </c>
      <c r="C21">
        <v>0.65339999999999998</v>
      </c>
      <c r="D21">
        <v>536.85998534999999</v>
      </c>
      <c r="E21">
        <v>5.0100002300000002</v>
      </c>
      <c r="F21">
        <v>9.9000003020963209E+37</v>
      </c>
      <c r="G21">
        <v>1.2702000099999999</v>
      </c>
      <c r="H21">
        <v>9.9000003020963209E+37</v>
      </c>
      <c r="J21" s="2">
        <f>TREND(Calibration!$A$2:$A$4,Calibration!$B$2:$B$4,C21)</f>
        <v>417.48327098038152</v>
      </c>
      <c r="K21" s="2">
        <f>TREND(Calibration!$A$2:$A$4,Calibration!$C$2:$C$4,E21)</f>
        <v>2007.2127402835056</v>
      </c>
      <c r="L21" s="2">
        <f>TREND(Calibration!$A$2:$A$4,Calibration!$D$2:$D$4,G21)</f>
        <v>482.59447399054079</v>
      </c>
    </row>
    <row r="22" spans="1:12" x14ac:dyDescent="0.25">
      <c r="A22">
        <v>100083</v>
      </c>
      <c r="B22">
        <v>14.13799953</v>
      </c>
      <c r="C22">
        <v>0.64590000999999997</v>
      </c>
      <c r="D22">
        <v>9.9000003020963209E+37</v>
      </c>
      <c r="E22">
        <v>5.0104999499999998</v>
      </c>
      <c r="F22">
        <v>9.9000003020963209E+37</v>
      </c>
      <c r="G22">
        <v>1.26479995</v>
      </c>
      <c r="H22">
        <v>9.9000003020963209E+37</v>
      </c>
      <c r="J22" s="2">
        <f>TREND(Calibration!$A$2:$A$4,Calibration!$B$2:$B$4,C22)</f>
        <v>412.88299591220789</v>
      </c>
      <c r="K22" s="2">
        <f>TREND(Calibration!$A$2:$A$4,Calibration!$C$2:$C$4,E22)</f>
        <v>2007.4149197629297</v>
      </c>
      <c r="L22" s="2">
        <f>TREND(Calibration!$A$2:$A$4,Calibration!$D$2:$D$4,G22)</f>
        <v>480.36835887644418</v>
      </c>
    </row>
    <row r="23" spans="1:12" x14ac:dyDescent="0.25">
      <c r="A23">
        <v>105082</v>
      </c>
      <c r="B23">
        <v>14.1590004</v>
      </c>
      <c r="C23">
        <v>0.65609998000000003</v>
      </c>
      <c r="D23">
        <v>394.16400146000001</v>
      </c>
      <c r="E23">
        <v>5.0127000800000001</v>
      </c>
      <c r="F23">
        <v>9.9000003020963209E+37</v>
      </c>
      <c r="G23">
        <v>1.2663999800000001</v>
      </c>
      <c r="H23">
        <v>9.9000003020963209E+37</v>
      </c>
      <c r="J23" s="2">
        <f>TREND(Calibration!$A$2:$A$4,Calibration!$B$2:$B$4,C23)</f>
        <v>419.13935994564247</v>
      </c>
      <c r="K23" s="2">
        <f>TREND(Calibration!$A$2:$A$4,Calibration!$C$2:$C$4,E23)</f>
        <v>2008.3050605178844</v>
      </c>
      <c r="L23" s="2">
        <f>TREND(Calibration!$A$2:$A$4,Calibration!$D$2:$D$4,G23)</f>
        <v>481.02795357835635</v>
      </c>
    </row>
    <row r="24" spans="1:12" x14ac:dyDescent="0.25">
      <c r="A24">
        <v>110083</v>
      </c>
      <c r="B24">
        <v>14.21800041</v>
      </c>
      <c r="C24">
        <v>0.64969999</v>
      </c>
      <c r="D24">
        <v>9.9000003020963209E+37</v>
      </c>
      <c r="E24">
        <v>5.0093998900000001</v>
      </c>
      <c r="F24">
        <v>9.9000003020963209E+37</v>
      </c>
      <c r="G24">
        <v>1.26800001</v>
      </c>
      <c r="H24">
        <v>9.9000003020963209E+37</v>
      </c>
      <c r="J24" s="2">
        <f>TREND(Calibration!$A$2:$A$4,Calibration!$B$2:$B$4,C24)</f>
        <v>415.21379278707821</v>
      </c>
      <c r="K24" s="2">
        <f>TREND(Calibration!$A$2:$A$4,Calibration!$C$2:$C$4,E24)</f>
        <v>2006.9698514083802</v>
      </c>
      <c r="L24" s="2">
        <f>TREND(Calibration!$A$2:$A$4,Calibration!$D$2:$D$4,G24)</f>
        <v>481.68754828026852</v>
      </c>
    </row>
    <row r="25" spans="1:12" x14ac:dyDescent="0.25">
      <c r="A25">
        <v>115084</v>
      </c>
      <c r="B25">
        <v>14.34200001</v>
      </c>
      <c r="C25">
        <v>0.64370000000000005</v>
      </c>
      <c r="D25">
        <v>9.9000003020963209E+37</v>
      </c>
      <c r="E25">
        <v>4.8948998499999998</v>
      </c>
      <c r="F25">
        <v>9.9000003020963209E+37</v>
      </c>
      <c r="G25">
        <v>1.26859999</v>
      </c>
      <c r="H25">
        <v>9.9000003020963209E+37</v>
      </c>
      <c r="J25" s="2">
        <f>TREND(Calibration!$A$2:$A$4,Calibration!$B$2:$B$4,C25)</f>
        <v>411.53357395928094</v>
      </c>
      <c r="K25" s="2">
        <f>TREND(Calibration!$A$2:$A$4,Calibration!$C$2:$C$4,E25)</f>
        <v>1960.6447924128115</v>
      </c>
      <c r="L25" s="2">
        <f>TREND(Calibration!$A$2:$A$4,Calibration!$D$2:$D$4,G25)</f>
        <v>481.93488341101818</v>
      </c>
    </row>
    <row r="26" spans="1:12" x14ac:dyDescent="0.25">
      <c r="A26">
        <v>120084</v>
      </c>
      <c r="B26">
        <v>14.41899967</v>
      </c>
      <c r="C26">
        <v>0.64429997999999999</v>
      </c>
      <c r="D26">
        <v>9.9000003020963209E+37</v>
      </c>
      <c r="E26">
        <v>5.0100002300000002</v>
      </c>
      <c r="F26">
        <v>9.9000003020963209E+37</v>
      </c>
      <c r="G26">
        <v>1.2702000099999999</v>
      </c>
      <c r="H26">
        <v>9.9000003020963209E+37</v>
      </c>
      <c r="J26" s="2">
        <f>TREND(Calibration!$A$2:$A$4,Calibration!$B$2:$B$4,C26)</f>
        <v>411.90158418801497</v>
      </c>
      <c r="K26" s="2">
        <f>TREND(Calibration!$A$2:$A$4,Calibration!$C$2:$C$4,E26)</f>
        <v>2007.2127402835056</v>
      </c>
      <c r="L26" s="2">
        <f>TREND(Calibration!$A$2:$A$4,Calibration!$D$2:$D$4,G26)</f>
        <v>482.59447399054079</v>
      </c>
    </row>
    <row r="27" spans="1:12" x14ac:dyDescent="0.25">
      <c r="A27">
        <v>125084</v>
      </c>
      <c r="B27">
        <v>14.458999629999999</v>
      </c>
      <c r="C27">
        <v>0.63719999999999999</v>
      </c>
      <c r="D27">
        <v>9.9000003020963209E+37</v>
      </c>
      <c r="E27">
        <v>5.0100002300000002</v>
      </c>
      <c r="F27">
        <v>9.9000003020963209E+37</v>
      </c>
      <c r="G27">
        <v>1.2702000099999999</v>
      </c>
      <c r="H27">
        <v>9.9000003020963209E+37</v>
      </c>
      <c r="J27" s="2">
        <f>TREND(Calibration!$A$2:$A$4,Calibration!$B$2:$B$4,C27)</f>
        <v>407.5466635843166</v>
      </c>
      <c r="K27" s="2">
        <f>TREND(Calibration!$A$2:$A$4,Calibration!$C$2:$C$4,E27)</f>
        <v>2007.2127402835056</v>
      </c>
      <c r="L27" s="2">
        <f>TREND(Calibration!$A$2:$A$4,Calibration!$D$2:$D$4,G27)</f>
        <v>482.59447399054079</v>
      </c>
    </row>
    <row r="28" spans="1:12" x14ac:dyDescent="0.25">
      <c r="A28">
        <v>130084</v>
      </c>
      <c r="B28">
        <v>14.45400047</v>
      </c>
      <c r="C28">
        <v>0.64480000999999998</v>
      </c>
      <c r="D28">
        <v>126.80000305</v>
      </c>
      <c r="E28">
        <v>5.0100002300000002</v>
      </c>
      <c r="F28">
        <v>9.9000003020963209E+37</v>
      </c>
      <c r="G28">
        <v>1.2663999800000001</v>
      </c>
      <c r="H28">
        <v>9.9000003020963209E+37</v>
      </c>
      <c r="J28" s="2">
        <f>TREND(Calibration!$A$2:$A$4,Calibration!$B$2:$B$4,C28)</f>
        <v>412.20828800259852</v>
      </c>
      <c r="K28" s="2">
        <f>TREND(Calibration!$A$2:$A$4,Calibration!$C$2:$C$4,E28)</f>
        <v>2007.2127402835056</v>
      </c>
      <c r="L28" s="2">
        <f>TREND(Calibration!$A$2:$A$4,Calibration!$D$2:$D$4,G28)</f>
        <v>481.02795357835635</v>
      </c>
    </row>
    <row r="29" spans="1:12" x14ac:dyDescent="0.25">
      <c r="A29">
        <v>135083</v>
      </c>
      <c r="B29">
        <v>14.420000079999999</v>
      </c>
      <c r="C29">
        <v>0.64480000999999998</v>
      </c>
      <c r="D29">
        <v>9.9000003020963209E+37</v>
      </c>
      <c r="E29">
        <v>4.99919987</v>
      </c>
      <c r="F29">
        <v>9.9000003020963209E+37</v>
      </c>
      <c r="G29">
        <v>1.2653000400000001</v>
      </c>
      <c r="H29">
        <v>9.9000003020963209E+37</v>
      </c>
      <c r="J29" s="2">
        <f>TREND(Calibration!$A$2:$A$4,Calibration!$B$2:$B$4,C29)</f>
        <v>412.20828800259852</v>
      </c>
      <c r="K29" s="2">
        <f>TREND(Calibration!$A$2:$A$4,Calibration!$C$2:$C$4,E29)</f>
        <v>2002.8430709438844</v>
      </c>
      <c r="L29" s="2">
        <f>TREND(Calibration!$A$2:$A$4,Calibration!$D$2:$D$4,G29)</f>
        <v>480.57451545755782</v>
      </c>
    </row>
    <row r="30" spans="1:12" x14ac:dyDescent="0.25">
      <c r="A30">
        <v>140083</v>
      </c>
      <c r="B30">
        <v>14.35700035</v>
      </c>
      <c r="C30">
        <v>0.64370000000000005</v>
      </c>
      <c r="D30">
        <v>9.9000003020963209E+37</v>
      </c>
      <c r="E30">
        <v>5.0089001700000004</v>
      </c>
      <c r="F30">
        <v>9.9000003020963209E+37</v>
      </c>
      <c r="G30">
        <v>1.26909995</v>
      </c>
      <c r="H30">
        <v>9.9000003020963209E+37</v>
      </c>
      <c r="J30" s="2">
        <f>TREND(Calibration!$A$2:$A$4,Calibration!$B$2:$B$4,C30)</f>
        <v>411.53357395928094</v>
      </c>
      <c r="K30" s="2">
        <f>TREND(Calibration!$A$2:$A$4,Calibration!$C$2:$C$4,E30)</f>
        <v>2006.7676719289559</v>
      </c>
      <c r="L30" s="2">
        <f>TREND(Calibration!$A$2:$A$4,Calibration!$D$2:$D$4,G30)</f>
        <v>482.14098640106715</v>
      </c>
    </row>
    <row r="31" spans="1:12" x14ac:dyDescent="0.25">
      <c r="A31">
        <v>145084</v>
      </c>
      <c r="B31">
        <v>14.295000079999999</v>
      </c>
      <c r="C31">
        <v>0.65450001000000002</v>
      </c>
      <c r="D31">
        <v>9.9000003020963209E+37</v>
      </c>
      <c r="E31">
        <v>5.0089001700000004</v>
      </c>
      <c r="F31">
        <v>9.9000003020963209E+37</v>
      </c>
      <c r="G31">
        <v>1.2706999800000001</v>
      </c>
      <c r="H31">
        <v>9.9000003020963209E+37</v>
      </c>
      <c r="J31" s="2">
        <f>TREND(Calibration!$A$2:$A$4,Calibration!$B$2:$B$4,C31)</f>
        <v>418.15798502369915</v>
      </c>
      <c r="K31" s="2">
        <f>TREND(Calibration!$A$2:$A$4,Calibration!$C$2:$C$4,E31)</f>
        <v>2006.7676719289559</v>
      </c>
      <c r="L31" s="2">
        <f>TREND(Calibration!$A$2:$A$4,Calibration!$D$2:$D$4,G31)</f>
        <v>482.80058110297932</v>
      </c>
    </row>
    <row r="32" spans="1:12" x14ac:dyDescent="0.25">
      <c r="A32">
        <v>150084</v>
      </c>
      <c r="B32">
        <v>14.256999970000001</v>
      </c>
      <c r="C32">
        <v>0.66149997999999999</v>
      </c>
      <c r="D32">
        <v>9.9000003020963209E+37</v>
      </c>
      <c r="E32">
        <v>5.0093998900000001</v>
      </c>
      <c r="F32">
        <v>9.9000003020963209E+37</v>
      </c>
      <c r="G32">
        <v>1.27289999</v>
      </c>
      <c r="H32">
        <v>9.9000003020963209E+37</v>
      </c>
      <c r="J32" s="2">
        <f>TREND(Calibration!$A$2:$A$4,Calibration!$B$2:$B$4,C32)</f>
        <v>422.45156241099738</v>
      </c>
      <c r="K32" s="2">
        <f>TREND(Calibration!$A$2:$A$4,Calibration!$C$2:$C$4,E32)</f>
        <v>2006.9698514083802</v>
      </c>
      <c r="L32" s="2">
        <f>TREND(Calibration!$A$2:$A$4,Calibration!$D$2:$D$4,G32)</f>
        <v>483.70751093564115</v>
      </c>
    </row>
    <row r="33" spans="1:12" x14ac:dyDescent="0.25">
      <c r="A33">
        <v>155085</v>
      </c>
      <c r="B33">
        <v>14.208000180000001</v>
      </c>
      <c r="C33">
        <v>0.66589999</v>
      </c>
      <c r="D33">
        <v>9.9000003020963209E+37</v>
      </c>
      <c r="E33">
        <v>3.8094000800000001</v>
      </c>
      <c r="F33">
        <v>9.9000003020963209E+37</v>
      </c>
      <c r="G33">
        <v>1.2723</v>
      </c>
      <c r="H33">
        <v>9.9000003020963209E+37</v>
      </c>
      <c r="J33" s="2">
        <f>TREND(Calibration!$A$2:$A$4,Calibration!$B$2:$B$4,C33)</f>
        <v>425.15040018314306</v>
      </c>
      <c r="K33" s="2">
        <f>TREND(Calibration!$A$2:$A$4,Calibration!$C$2:$C$4,E33)</f>
        <v>1521.4672961872552</v>
      </c>
      <c r="L33" s="2">
        <f>TREND(Calibration!$A$2:$A$4,Calibration!$D$2:$D$4,G33)</f>
        <v>483.46017168250194</v>
      </c>
    </row>
    <row r="34" spans="1:12" x14ac:dyDescent="0.25">
      <c r="A34">
        <v>160086</v>
      </c>
      <c r="B34">
        <v>14.20300007</v>
      </c>
      <c r="C34">
        <v>0.66259997999999998</v>
      </c>
      <c r="D34">
        <v>1266.9980468700001</v>
      </c>
      <c r="E34">
        <v>4.25930023</v>
      </c>
      <c r="F34">
        <v>9.9000003020963209E+37</v>
      </c>
      <c r="G34">
        <v>1.27289999</v>
      </c>
      <c r="H34">
        <v>9.9000003020963209E+37</v>
      </c>
      <c r="J34" s="2">
        <f>TREND(Calibration!$A$2:$A$4,Calibration!$B$2:$B$4,C34)</f>
        <v>423.12627032060675</v>
      </c>
      <c r="K34" s="2">
        <f>TREND(Calibration!$A$2:$A$4,Calibration!$C$2:$C$4,E34)</f>
        <v>1703.4903853570504</v>
      </c>
      <c r="L34" s="2">
        <f>TREND(Calibration!$A$2:$A$4,Calibration!$D$2:$D$4,G34)</f>
        <v>483.70751093564115</v>
      </c>
    </row>
    <row r="35" spans="1:12" x14ac:dyDescent="0.25">
      <c r="A35">
        <v>165085</v>
      </c>
      <c r="B35">
        <v>14.21800041</v>
      </c>
      <c r="C35">
        <v>0.66320002</v>
      </c>
      <c r="D35">
        <v>666.86401366999996</v>
      </c>
      <c r="E35">
        <v>3.5076000700000001</v>
      </c>
      <c r="F35">
        <v>9.9000003020963209E+37</v>
      </c>
      <c r="G35">
        <v>1.26479995</v>
      </c>
      <c r="H35">
        <v>9.9000003020963209E+37</v>
      </c>
      <c r="J35" s="2">
        <f>TREND(Calibration!$A$2:$A$4,Calibration!$B$2:$B$4,C35)</f>
        <v>423.49431735159038</v>
      </c>
      <c r="K35" s="2">
        <f>TREND(Calibration!$A$2:$A$4,Calibration!$C$2:$C$4,E35)</f>
        <v>1399.3633801701676</v>
      </c>
      <c r="L35" s="2">
        <f>TREND(Calibration!$A$2:$A$4,Calibration!$D$2:$D$4,G35)</f>
        <v>480.36835887644418</v>
      </c>
    </row>
    <row r="36" spans="1:12" x14ac:dyDescent="0.25">
      <c r="A36">
        <v>170086</v>
      </c>
      <c r="B36">
        <v>14.305999760000001</v>
      </c>
      <c r="C36">
        <v>0.67070001000000001</v>
      </c>
      <c r="D36">
        <v>1061.43395996</v>
      </c>
      <c r="E36">
        <v>3.6635999699999999</v>
      </c>
      <c r="F36">
        <v>9.9000003020963209E+37</v>
      </c>
      <c r="G36">
        <v>1.2663999800000001</v>
      </c>
      <c r="H36">
        <v>9.9000003020963209E+37</v>
      </c>
      <c r="J36" s="2">
        <f>TREND(Calibration!$A$2:$A$4,Calibration!$B$2:$B$4,C36)</f>
        <v>428.09459241976401</v>
      </c>
      <c r="K36" s="2">
        <f>TREND(Calibration!$A$2:$A$4,Calibration!$C$2:$C$4,E36)</f>
        <v>1462.4786818836237</v>
      </c>
      <c r="L36" s="2">
        <f>TREND(Calibration!$A$2:$A$4,Calibration!$D$2:$D$4,G36)</f>
        <v>481.02795357835635</v>
      </c>
    </row>
    <row r="37" spans="1:12" x14ac:dyDescent="0.25">
      <c r="A37">
        <v>175086</v>
      </c>
      <c r="B37">
        <v>14.37100029</v>
      </c>
      <c r="C37">
        <v>0.6724</v>
      </c>
      <c r="D37">
        <v>1042.9279785199999</v>
      </c>
      <c r="E37">
        <v>4.3456997900000003</v>
      </c>
      <c r="F37">
        <v>9.9000003020963209E+37</v>
      </c>
      <c r="G37">
        <v>1.26909995</v>
      </c>
      <c r="H37">
        <v>9.9000003020963209E+37</v>
      </c>
      <c r="J37" s="2">
        <f>TREND(Calibration!$A$2:$A$4,Calibration!$B$2:$B$4,C37)</f>
        <v>429.13731669181561</v>
      </c>
      <c r="K37" s="2">
        <f>TREND(Calibration!$A$2:$A$4,Calibration!$C$2:$C$4,E37)</f>
        <v>1738.4463968500697</v>
      </c>
      <c r="L37" s="2">
        <f>TREND(Calibration!$A$2:$A$4,Calibration!$D$2:$D$4,G37)</f>
        <v>482.14098640106715</v>
      </c>
    </row>
    <row r="38" spans="1:12" x14ac:dyDescent="0.25">
      <c r="A38">
        <v>180085</v>
      </c>
      <c r="B38">
        <v>14.43900013</v>
      </c>
      <c r="C38">
        <v>0.66799998000000005</v>
      </c>
      <c r="D38">
        <v>902.86999512</v>
      </c>
      <c r="E38">
        <v>3.5313000699999999</v>
      </c>
      <c r="F38">
        <v>9.9000003020963209E+37</v>
      </c>
      <c r="G38">
        <v>1.26859999</v>
      </c>
      <c r="H38">
        <v>9.9000003020963209E+37</v>
      </c>
      <c r="J38" s="2">
        <f>TREND(Calibration!$A$2:$A$4,Calibration!$B$2:$B$4,C38)</f>
        <v>426.43847278596172</v>
      </c>
      <c r="K38" s="2">
        <f>TREND(Calibration!$A$2:$A$4,Calibration!$C$2:$C$4,E38)</f>
        <v>1408.952057153992</v>
      </c>
      <c r="L38" s="2">
        <f>TREND(Calibration!$A$2:$A$4,Calibration!$D$2:$D$4,G38)</f>
        <v>481.93488341101818</v>
      </c>
    </row>
    <row r="39" spans="1:12" x14ac:dyDescent="0.25">
      <c r="A39">
        <v>185086</v>
      </c>
      <c r="B39">
        <v>14.472999570000001</v>
      </c>
      <c r="C39">
        <v>0.68049996999999995</v>
      </c>
      <c r="D39">
        <v>377.94601440000002</v>
      </c>
      <c r="E39">
        <v>5.0104999499999998</v>
      </c>
      <c r="F39">
        <v>9.9000003020963209E+37</v>
      </c>
      <c r="G39">
        <v>1.26859999</v>
      </c>
      <c r="H39">
        <v>1350.9110107399999</v>
      </c>
      <c r="J39" s="2">
        <f>TREND(Calibration!$A$2:$A$4,Calibration!$B$2:$B$4,C39)</f>
        <v>434.10560198872321</v>
      </c>
      <c r="K39" s="2">
        <f>TREND(Calibration!$A$2:$A$4,Calibration!$C$2:$C$4,E39)</f>
        <v>2007.4149197629297</v>
      </c>
      <c r="L39" s="2">
        <f>TREND(Calibration!$A$2:$A$4,Calibration!$D$2:$D$4,G39)</f>
        <v>481.93488341101818</v>
      </c>
    </row>
    <row r="40" spans="1:12" x14ac:dyDescent="0.25">
      <c r="A40">
        <v>190085</v>
      </c>
      <c r="B40">
        <v>14.3920002</v>
      </c>
      <c r="C40">
        <v>0.67180002000000005</v>
      </c>
      <c r="D40">
        <v>9.9000003020963209E+37</v>
      </c>
      <c r="E40">
        <v>4.8376998899999997</v>
      </c>
      <c r="F40">
        <v>9.9000003020963209E+37</v>
      </c>
      <c r="G40">
        <v>1.2675000400000001</v>
      </c>
      <c r="H40">
        <v>9.9000003020963209E+37</v>
      </c>
      <c r="J40" s="2">
        <f>TREND(Calibration!$A$2:$A$4,Calibration!$B$2:$B$4,C40)</f>
        <v>428.76930646308165</v>
      </c>
      <c r="K40" s="2">
        <f>TREND(Calibration!$A$2:$A$4,Calibration!$C$2:$C$4,E40)</f>
        <v>1937.502516466496</v>
      </c>
      <c r="L40" s="2">
        <f>TREND(Calibration!$A$2:$A$4,Calibration!$D$2:$D$4,G40)</f>
        <v>481.48144116782998</v>
      </c>
    </row>
    <row r="41" spans="1:12" x14ac:dyDescent="0.25">
      <c r="A41">
        <v>195085</v>
      </c>
      <c r="B41">
        <v>14.307000159999999</v>
      </c>
      <c r="C41">
        <v>0.67989999000000001</v>
      </c>
      <c r="D41">
        <v>917.27801513999998</v>
      </c>
      <c r="E41">
        <v>4.7344999300000001</v>
      </c>
      <c r="F41">
        <v>9.9000003020963209E+37</v>
      </c>
      <c r="G41">
        <v>1.26370001</v>
      </c>
      <c r="H41">
        <v>9.9000003020963209E+37</v>
      </c>
      <c r="J41" s="2">
        <f>TREND(Calibration!$A$2:$A$4,Calibration!$B$2:$B$4,C41)</f>
        <v>433.73759175998924</v>
      </c>
      <c r="K41" s="2">
        <f>TREND(Calibration!$A$2:$A$4,Calibration!$C$2:$C$4,E41)</f>
        <v>1895.749306289973</v>
      </c>
      <c r="L41" s="2">
        <f>TREND(Calibration!$A$2:$A$4,Calibration!$D$2:$D$4,G41)</f>
        <v>479.91492075564554</v>
      </c>
    </row>
    <row r="42" spans="1:12" x14ac:dyDescent="0.25">
      <c r="A42">
        <v>200085</v>
      </c>
      <c r="B42">
        <v>14.28100014</v>
      </c>
      <c r="C42">
        <v>0.68480003</v>
      </c>
      <c r="D42">
        <v>679.15002441000001</v>
      </c>
      <c r="E42">
        <v>3.9985001100000002</v>
      </c>
      <c r="F42">
        <v>9.9000003020963209E+37</v>
      </c>
      <c r="G42">
        <v>1.2653000400000001</v>
      </c>
      <c r="H42">
        <v>9.9000003020963209E+37</v>
      </c>
      <c r="J42" s="2">
        <f>TREND(Calibration!$A$2:$A$4,Calibration!$B$2:$B$4,C42)</f>
        <v>436.74313334671848</v>
      </c>
      <c r="K42" s="2">
        <f>TREND(Calibration!$A$2:$A$4,Calibration!$C$2:$C$4,E42)</f>
        <v>1597.9744314320444</v>
      </c>
      <c r="L42" s="2">
        <f>TREND(Calibration!$A$2:$A$4,Calibration!$D$2:$D$4,G42)</f>
        <v>480.57451545755782</v>
      </c>
    </row>
    <row r="43" spans="1:12" x14ac:dyDescent="0.25">
      <c r="A43">
        <v>205086</v>
      </c>
      <c r="B43">
        <v>14.26399994</v>
      </c>
      <c r="C43">
        <v>0.67070001000000001</v>
      </c>
      <c r="D43">
        <v>779.87200928000004</v>
      </c>
      <c r="E43">
        <v>5.0100002300000002</v>
      </c>
      <c r="F43">
        <v>9.9000003020963209E+37</v>
      </c>
      <c r="G43">
        <v>1.2659000199999999</v>
      </c>
      <c r="H43">
        <v>1093.91796875</v>
      </c>
      <c r="J43" s="2">
        <f>TREND(Calibration!$A$2:$A$4,Calibration!$B$2:$B$4,C43)</f>
        <v>428.09459241976401</v>
      </c>
      <c r="K43" s="2">
        <f>TREND(Calibration!$A$2:$A$4,Calibration!$C$2:$C$4,E43)</f>
        <v>2007.2127402835056</v>
      </c>
      <c r="L43" s="2">
        <f>TREND(Calibration!$A$2:$A$4,Calibration!$D$2:$D$4,G43)</f>
        <v>480.82185058830737</v>
      </c>
    </row>
    <row r="44" spans="1:12" x14ac:dyDescent="0.25">
      <c r="A44">
        <v>210085</v>
      </c>
      <c r="B44">
        <v>14.32900047</v>
      </c>
      <c r="C44">
        <v>0.66970003</v>
      </c>
      <c r="D44">
        <v>1101.0219726600001</v>
      </c>
      <c r="E44">
        <v>5.0100002300000002</v>
      </c>
      <c r="F44">
        <v>9.9000003020963209E+37</v>
      </c>
      <c r="G44">
        <v>1.26419997</v>
      </c>
      <c r="H44">
        <v>9.9000003020963209E+37</v>
      </c>
      <c r="J44" s="2">
        <f>TREND(Calibration!$A$2:$A$4,Calibration!$B$2:$B$4,C44)</f>
        <v>427.48123386026293</v>
      </c>
      <c r="K44" s="2">
        <f>TREND(Calibration!$A$2:$A$4,Calibration!$C$2:$C$4,E44)</f>
        <v>2007.2127402835056</v>
      </c>
      <c r="L44" s="2">
        <f>TREND(Calibration!$A$2:$A$4,Calibration!$D$2:$D$4,G44)</f>
        <v>480.12102374569452</v>
      </c>
    </row>
    <row r="45" spans="1:12" x14ac:dyDescent="0.25">
      <c r="A45">
        <v>215085</v>
      </c>
      <c r="B45">
        <v>14.41300011</v>
      </c>
      <c r="C45">
        <v>0.67559999000000004</v>
      </c>
      <c r="D45">
        <v>1099.6140136700001</v>
      </c>
      <c r="E45">
        <v>5.0104999499999998</v>
      </c>
      <c r="F45">
        <v>9.9000003020963209E+37</v>
      </c>
      <c r="G45">
        <v>1.2653000400000001</v>
      </c>
      <c r="H45">
        <v>9.9000003020963209E+37</v>
      </c>
      <c r="J45" s="2">
        <f>TREND(Calibration!$A$2:$A$4,Calibration!$B$2:$B$4,C45)</f>
        <v>431.10009720424364</v>
      </c>
      <c r="K45" s="2">
        <f>TREND(Calibration!$A$2:$A$4,Calibration!$C$2:$C$4,E45)</f>
        <v>2007.4149197629297</v>
      </c>
      <c r="L45" s="2">
        <f>TREND(Calibration!$A$2:$A$4,Calibration!$D$2:$D$4,G45)</f>
        <v>480.57451545755782</v>
      </c>
    </row>
    <row r="46" spans="1:12" x14ac:dyDescent="0.25">
      <c r="A46">
        <v>220086</v>
      </c>
      <c r="B46">
        <v>14.475999829999999</v>
      </c>
      <c r="C46">
        <v>0.67070001000000001</v>
      </c>
      <c r="D46">
        <v>1019.53997803</v>
      </c>
      <c r="E46">
        <v>5.0100002300000002</v>
      </c>
      <c r="F46">
        <v>9.9000003020963209E+37</v>
      </c>
      <c r="G46">
        <v>1.2663999800000001</v>
      </c>
      <c r="H46">
        <v>9.9000003020963209E+37</v>
      </c>
      <c r="J46" s="2">
        <f>TREND(Calibration!$A$2:$A$4,Calibration!$B$2:$B$4,C46)</f>
        <v>428.09459241976401</v>
      </c>
      <c r="K46" s="2">
        <f>TREND(Calibration!$A$2:$A$4,Calibration!$C$2:$C$4,E46)</f>
        <v>2007.2127402835056</v>
      </c>
      <c r="L46" s="2">
        <f>TREND(Calibration!$A$2:$A$4,Calibration!$D$2:$D$4,G46)</f>
        <v>481.02795357835635</v>
      </c>
    </row>
    <row r="47" spans="1:12" x14ac:dyDescent="0.25">
      <c r="A47">
        <v>225085</v>
      </c>
      <c r="B47">
        <v>14.553000450000001</v>
      </c>
      <c r="C47">
        <v>0.65880000999999999</v>
      </c>
      <c r="D47">
        <v>1275.2590332</v>
      </c>
      <c r="E47">
        <v>3.3703999499999999</v>
      </c>
      <c r="F47">
        <v>9.9000003020963209E+37</v>
      </c>
      <c r="G47">
        <v>1.26800001</v>
      </c>
      <c r="H47">
        <v>1244.8640136700001</v>
      </c>
      <c r="J47" s="2">
        <f>TREND(Calibration!$A$2:$A$4,Calibration!$B$2:$B$4,C47)</f>
        <v>420.79547957944476</v>
      </c>
      <c r="K47" s="2">
        <f>TREND(Calibration!$A$2:$A$4,Calibration!$C$2:$C$4,E47)</f>
        <v>1343.854197350676</v>
      </c>
      <c r="L47" s="2">
        <f>TREND(Calibration!$A$2:$A$4,Calibration!$D$2:$D$4,G47)</f>
        <v>481.68754828026852</v>
      </c>
    </row>
    <row r="48" spans="1:12" x14ac:dyDescent="0.25">
      <c r="A48">
        <v>230086</v>
      </c>
      <c r="B48">
        <v>14.54699993</v>
      </c>
      <c r="C48">
        <v>0.65450001000000002</v>
      </c>
      <c r="D48">
        <v>1262.30700684</v>
      </c>
      <c r="E48">
        <v>3.9553000900000002</v>
      </c>
      <c r="F48">
        <v>9.9000003020963209E+37</v>
      </c>
      <c r="G48">
        <v>1.26859999</v>
      </c>
      <c r="H48">
        <v>9.9000003020963209E+37</v>
      </c>
      <c r="J48" s="2">
        <f>TREND(Calibration!$A$2:$A$4,Calibration!$B$2:$B$4,C48)</f>
        <v>418.15798502369915</v>
      </c>
      <c r="K48" s="2">
        <f>TREND(Calibration!$A$2:$A$4,Calibration!$C$2:$C$4,E48)</f>
        <v>1580.4963285850085</v>
      </c>
      <c r="L48" s="2">
        <f>TREND(Calibration!$A$2:$A$4,Calibration!$D$2:$D$4,G48)</f>
        <v>481.93488341101818</v>
      </c>
    </row>
    <row r="49" spans="1:12" x14ac:dyDescent="0.25">
      <c r="A49">
        <v>235085</v>
      </c>
      <c r="B49">
        <v>14.52600002</v>
      </c>
      <c r="C49">
        <v>0.64969999</v>
      </c>
      <c r="D49">
        <v>9.9000003020963209E+37</v>
      </c>
      <c r="E49">
        <v>3.9886999099999998</v>
      </c>
      <c r="F49">
        <v>9.9000003020963209E+37</v>
      </c>
      <c r="G49">
        <v>1.2706999800000001</v>
      </c>
      <c r="H49">
        <v>9.9000003020963209E+37</v>
      </c>
      <c r="J49" s="2">
        <f>TREND(Calibration!$A$2:$A$4,Calibration!$B$2:$B$4,C49)</f>
        <v>415.21379278707821</v>
      </c>
      <c r="K49" s="2">
        <f>TREND(Calibration!$A$2:$A$4,Calibration!$C$2:$C$4,E49)</f>
        <v>1594.0094123528513</v>
      </c>
      <c r="L49" s="2">
        <f>TREND(Calibration!$A$2:$A$4,Calibration!$D$2:$D$4,G49)</f>
        <v>482.80058110297932</v>
      </c>
    </row>
    <row r="50" spans="1:12" x14ac:dyDescent="0.25">
      <c r="A50">
        <v>240085</v>
      </c>
      <c r="B50">
        <v>14.430999760000001</v>
      </c>
      <c r="C50">
        <v>0.65450001000000002</v>
      </c>
      <c r="D50">
        <v>1360.16796875</v>
      </c>
      <c r="E50">
        <v>4.5022997900000004</v>
      </c>
      <c r="F50">
        <v>9.9000003020963209E+37</v>
      </c>
      <c r="G50">
        <v>1.2712999599999999</v>
      </c>
      <c r="H50">
        <v>9.9000003020963209E+37</v>
      </c>
      <c r="J50" s="2">
        <f>TREND(Calibration!$A$2:$A$4,Calibration!$B$2:$B$4,C50)</f>
        <v>418.15798502369915</v>
      </c>
      <c r="K50" s="2">
        <f>TREND(Calibration!$A$2:$A$4,Calibration!$C$2:$C$4,E50)</f>
        <v>1801.8044903381249</v>
      </c>
      <c r="L50" s="2">
        <f>TREND(Calibration!$A$2:$A$4,Calibration!$D$2:$D$4,G50)</f>
        <v>483.04791623372887</v>
      </c>
    </row>
    <row r="51" spans="1:12" x14ac:dyDescent="0.25">
      <c r="A51">
        <v>245086</v>
      </c>
      <c r="B51">
        <v>14.35999966</v>
      </c>
      <c r="C51">
        <v>0.66369997999999997</v>
      </c>
      <c r="D51">
        <v>666.18499756000006</v>
      </c>
      <c r="E51">
        <v>4.5886998200000004</v>
      </c>
      <c r="F51">
        <v>9.9000003020963209E+37</v>
      </c>
      <c r="G51">
        <v>1.27289999</v>
      </c>
      <c r="H51">
        <v>9.9000003020963209E+37</v>
      </c>
      <c r="J51" s="2">
        <f>TREND(Calibration!$A$2:$A$4,Calibration!$B$2:$B$4,C51)</f>
        <v>423.80097823021606</v>
      </c>
      <c r="K51" s="2">
        <f>TREND(Calibration!$A$2:$A$4,Calibration!$C$2:$C$4,E51)</f>
        <v>1836.7606919863417</v>
      </c>
      <c r="L51" s="2">
        <f>TREND(Calibration!$A$2:$A$4,Calibration!$D$2:$D$4,G51)</f>
        <v>483.70751093564115</v>
      </c>
    </row>
    <row r="52" spans="1:12" x14ac:dyDescent="0.25">
      <c r="A52">
        <v>250086</v>
      </c>
      <c r="B52">
        <v>14.28299999</v>
      </c>
      <c r="C52">
        <v>0.66259997999999998</v>
      </c>
      <c r="D52">
        <v>1316.99401855</v>
      </c>
      <c r="E52">
        <v>3.6809001000000001</v>
      </c>
      <c r="F52">
        <v>9.9000003020963209E+37</v>
      </c>
      <c r="G52">
        <v>1.2706999800000001</v>
      </c>
      <c r="H52">
        <v>9.9000003020963209E+37</v>
      </c>
      <c r="J52" s="2">
        <f>TREND(Calibration!$A$2:$A$4,Calibration!$B$2:$B$4,C52)</f>
        <v>423.12627032060675</v>
      </c>
      <c r="K52" s="2">
        <f>TREND(Calibration!$A$2:$A$4,Calibration!$C$2:$C$4,E52)</f>
        <v>1469.4780640924073</v>
      </c>
      <c r="L52" s="2">
        <f>TREND(Calibration!$A$2:$A$4,Calibration!$D$2:$D$4,G52)</f>
        <v>482.80058110297932</v>
      </c>
    </row>
    <row r="53" spans="1:12" x14ac:dyDescent="0.25">
      <c r="A53">
        <v>255085</v>
      </c>
      <c r="B53">
        <v>14.28299999</v>
      </c>
      <c r="C53">
        <v>0.65560001000000001</v>
      </c>
      <c r="D53">
        <v>1214.68200684</v>
      </c>
      <c r="E53">
        <v>5.0089001700000004</v>
      </c>
      <c r="F53">
        <v>9.9000003020963209E+37</v>
      </c>
      <c r="G53">
        <v>1.2723</v>
      </c>
      <c r="H53">
        <v>9.9000003020963209E+37</v>
      </c>
      <c r="J53" s="2">
        <f>TREND(Calibration!$A$2:$A$4,Calibration!$B$2:$B$4,C53)</f>
        <v>418.83269293330846</v>
      </c>
      <c r="K53" s="2">
        <f>TREND(Calibration!$A$2:$A$4,Calibration!$C$2:$C$4,E53)</f>
        <v>2006.7676719289559</v>
      </c>
      <c r="L53" s="2">
        <f>TREND(Calibration!$A$2:$A$4,Calibration!$D$2:$D$4,G53)</f>
        <v>483.46017168250194</v>
      </c>
    </row>
    <row r="54" spans="1:12" x14ac:dyDescent="0.25">
      <c r="A54">
        <v>260085</v>
      </c>
      <c r="B54">
        <v>14.3579998</v>
      </c>
      <c r="C54">
        <v>0.66100000999999997</v>
      </c>
      <c r="D54">
        <v>-9.9000003020963209E+37</v>
      </c>
      <c r="E54">
        <v>2.4523000700000002</v>
      </c>
      <c r="F54">
        <v>9.9000003020963209E+37</v>
      </c>
      <c r="G54">
        <v>1.2706999800000001</v>
      </c>
      <c r="H54">
        <v>9.9000003020963209E+37</v>
      </c>
      <c r="J54" s="2">
        <f>TREND(Calibration!$A$2:$A$4,Calibration!$B$2:$B$4,C54)</f>
        <v>422.14489539866344</v>
      </c>
      <c r="K54" s="2">
        <f>TREND(Calibration!$A$2:$A$4,Calibration!$C$2:$C$4,E54)</f>
        <v>972.40427379759808</v>
      </c>
      <c r="L54" s="2">
        <f>TREND(Calibration!$A$2:$A$4,Calibration!$D$2:$D$4,G54)</f>
        <v>482.80058110297932</v>
      </c>
    </row>
    <row r="55" spans="1:12" x14ac:dyDescent="0.25">
      <c r="A55">
        <v>265085</v>
      </c>
      <c r="B55">
        <v>14.43799973</v>
      </c>
      <c r="C55">
        <v>0.65780002000000004</v>
      </c>
      <c r="D55">
        <v>842.14001465000001</v>
      </c>
      <c r="E55">
        <v>5.0093998900000001</v>
      </c>
      <c r="F55">
        <v>9.9000003020963209E+37</v>
      </c>
      <c r="G55">
        <v>1.26859999</v>
      </c>
      <c r="H55">
        <v>9.9000003020963209E+37</v>
      </c>
      <c r="J55" s="2">
        <f>TREND(Calibration!$A$2:$A$4,Calibration!$B$2:$B$4,C55)</f>
        <v>420.18211488623547</v>
      </c>
      <c r="K55" s="2">
        <f>TREND(Calibration!$A$2:$A$4,Calibration!$C$2:$C$4,E55)</f>
        <v>2006.9698514083802</v>
      </c>
      <c r="L55" s="2">
        <f>TREND(Calibration!$A$2:$A$4,Calibration!$D$2:$D$4,G55)</f>
        <v>481.93488341101818</v>
      </c>
    </row>
    <row r="56" spans="1:12" x14ac:dyDescent="0.25">
      <c r="A56">
        <v>270086</v>
      </c>
      <c r="B56">
        <v>14.56000042</v>
      </c>
      <c r="C56">
        <v>0.65880000999999999</v>
      </c>
      <c r="D56">
        <v>450.86401367000002</v>
      </c>
      <c r="E56">
        <v>4.8505997699999996</v>
      </c>
      <c r="F56">
        <v>9.9000003020963209E+37</v>
      </c>
      <c r="G56">
        <v>1.26859999</v>
      </c>
      <c r="H56">
        <v>938.29797363</v>
      </c>
      <c r="J56" s="2">
        <f>TREND(Calibration!$A$2:$A$4,Calibration!$B$2:$B$4,C56)</f>
        <v>420.79547957944476</v>
      </c>
      <c r="K56" s="2">
        <f>TREND(Calibration!$A$2:$A$4,Calibration!$C$2:$C$4,E56)</f>
        <v>1942.721621211226</v>
      </c>
      <c r="L56" s="2">
        <f>TREND(Calibration!$A$2:$A$4,Calibration!$D$2:$D$4,G56)</f>
        <v>481.93488341101818</v>
      </c>
    </row>
    <row r="57" spans="1:12" x14ac:dyDescent="0.25">
      <c r="A57">
        <v>275085</v>
      </c>
      <c r="B57">
        <v>14.57699966</v>
      </c>
      <c r="C57">
        <v>0.65990000999999998</v>
      </c>
      <c r="D57">
        <v>1202.6510009799999</v>
      </c>
      <c r="E57">
        <v>4.9008998899999998</v>
      </c>
      <c r="F57">
        <v>9.9000003020963209E+37</v>
      </c>
      <c r="G57">
        <v>1.26479995</v>
      </c>
      <c r="H57">
        <v>9.9000003020963209E+37</v>
      </c>
      <c r="J57" s="2">
        <f>TREND(Calibration!$A$2:$A$4,Calibration!$B$2:$B$4,C57)</f>
        <v>421.47018748905407</v>
      </c>
      <c r="K57" s="2">
        <f>TREND(Calibration!$A$2:$A$4,Calibration!$C$2:$C$4,E57)</f>
        <v>1963.0723217566945</v>
      </c>
      <c r="L57" s="2">
        <f>TREND(Calibration!$A$2:$A$4,Calibration!$D$2:$D$4,G57)</f>
        <v>480.36835887644418</v>
      </c>
    </row>
    <row r="58" spans="1:12" x14ac:dyDescent="0.25">
      <c r="A58">
        <v>280085</v>
      </c>
      <c r="B58">
        <v>14.50899982</v>
      </c>
      <c r="C58">
        <v>0.65880000999999999</v>
      </c>
      <c r="D58">
        <v>9.9000003020963209E+37</v>
      </c>
      <c r="E58">
        <v>4.6346001599999997</v>
      </c>
      <c r="F58">
        <v>9.9000003020963209E+37</v>
      </c>
      <c r="G58">
        <v>1.26800001</v>
      </c>
      <c r="H58">
        <v>9.9000003020963209E+37</v>
      </c>
      <c r="J58" s="2">
        <f>TREND(Calibration!$A$2:$A$4,Calibration!$B$2:$B$4,C58)</f>
        <v>420.79547957944476</v>
      </c>
      <c r="K58" s="2">
        <f>TREND(Calibration!$A$2:$A$4,Calibration!$C$2:$C$4,E58)</f>
        <v>1855.3313052229539</v>
      </c>
      <c r="L58" s="2">
        <f>TREND(Calibration!$A$2:$A$4,Calibration!$D$2:$D$4,G58)</f>
        <v>481.68754828026852</v>
      </c>
    </row>
    <row r="59" spans="1:12" x14ac:dyDescent="0.25">
      <c r="A59">
        <v>285085</v>
      </c>
      <c r="B59">
        <v>14.41800022</v>
      </c>
      <c r="C59">
        <v>0.66640001999999998</v>
      </c>
      <c r="D59">
        <v>914.78198241999996</v>
      </c>
      <c r="E59">
        <v>4.3256998099999997</v>
      </c>
      <c r="F59">
        <v>9.9000003020963209E+37</v>
      </c>
      <c r="G59">
        <v>1.2675000400000001</v>
      </c>
      <c r="H59">
        <v>9.9000003020963209E+37</v>
      </c>
      <c r="J59" s="2">
        <f>TREND(Calibration!$A$2:$A$4,Calibration!$B$2:$B$4,C59)</f>
        <v>425.45710399772662</v>
      </c>
      <c r="K59" s="2">
        <f>TREND(Calibration!$A$2:$A$4,Calibration!$C$2:$C$4,E59)</f>
        <v>1730.3546944069071</v>
      </c>
      <c r="L59" s="2">
        <f>TREND(Calibration!$A$2:$A$4,Calibration!$D$2:$D$4,G59)</f>
        <v>481.48144116782998</v>
      </c>
    </row>
    <row r="60" spans="1:12" x14ac:dyDescent="0.25">
      <c r="A60">
        <v>290086</v>
      </c>
      <c r="B60">
        <v>14.38700008</v>
      </c>
      <c r="C60">
        <v>0.65130001000000004</v>
      </c>
      <c r="D60">
        <v>1059.9499511700001</v>
      </c>
      <c r="E60">
        <v>3.5859000700000001</v>
      </c>
      <c r="F60">
        <v>9.9000003020963209E+37</v>
      </c>
      <c r="G60">
        <v>1.2723</v>
      </c>
      <c r="H60">
        <v>1223.89904785</v>
      </c>
      <c r="J60" s="2">
        <f>TREND(Calibration!$A$2:$A$4,Calibration!$B$2:$B$4,C60)</f>
        <v>416.19519837756286</v>
      </c>
      <c r="K60" s="2">
        <f>TREND(Calibration!$A$2:$A$4,Calibration!$C$2:$C$4,E60)</f>
        <v>1431.0424269141952</v>
      </c>
      <c r="L60" s="2">
        <f>TREND(Calibration!$A$2:$A$4,Calibration!$D$2:$D$4,G60)</f>
        <v>483.46017168250194</v>
      </c>
    </row>
    <row r="61" spans="1:12" x14ac:dyDescent="0.25">
      <c r="A61">
        <v>295085</v>
      </c>
      <c r="B61">
        <v>14.28299999</v>
      </c>
      <c r="C61">
        <v>0.65780002000000004</v>
      </c>
      <c r="D61">
        <v>717.97198486000002</v>
      </c>
      <c r="E61">
        <v>5.0082998300000003</v>
      </c>
      <c r="F61">
        <v>9.9000003020963209E+37</v>
      </c>
      <c r="G61">
        <v>1.27289999</v>
      </c>
      <c r="H61">
        <v>9.9000003020963209E+37</v>
      </c>
      <c r="J61" s="2">
        <f>TREND(Calibration!$A$2:$A$4,Calibration!$B$2:$B$4,C61)</f>
        <v>420.18211488623547</v>
      </c>
      <c r="K61" s="2">
        <f>TREND(Calibration!$A$2:$A$4,Calibration!$C$2:$C$4,E61)</f>
        <v>2006.5247830538308</v>
      </c>
      <c r="L61" s="2">
        <f>TREND(Calibration!$A$2:$A$4,Calibration!$D$2:$D$4,G61)</f>
        <v>483.70751093564115</v>
      </c>
    </row>
    <row r="62" spans="1:12" x14ac:dyDescent="0.25">
      <c r="A62">
        <v>300086</v>
      </c>
      <c r="B62">
        <v>14.210000040000001</v>
      </c>
      <c r="C62">
        <v>0.64859997999999996</v>
      </c>
      <c r="D62">
        <v>9.9000003020963209E+37</v>
      </c>
      <c r="E62">
        <v>5.0089001700000004</v>
      </c>
      <c r="F62">
        <v>9.9000003020963209E+37</v>
      </c>
      <c r="G62">
        <v>1.2733999499999999</v>
      </c>
      <c r="H62">
        <v>9.9000003020963209E+37</v>
      </c>
      <c r="J62" s="2">
        <f>TREND(Calibration!$A$2:$A$4,Calibration!$B$2:$B$4,C62)</f>
        <v>414.53907874376057</v>
      </c>
      <c r="K62" s="2">
        <f>TREND(Calibration!$A$2:$A$4,Calibration!$C$2:$C$4,E62)</f>
        <v>2006.7676719289559</v>
      </c>
      <c r="L62" s="2">
        <f>TREND(Calibration!$A$2:$A$4,Calibration!$D$2:$D$4,G62)</f>
        <v>483.91361392569002</v>
      </c>
    </row>
    <row r="63" spans="1:12" x14ac:dyDescent="0.25">
      <c r="A63">
        <v>305086</v>
      </c>
      <c r="B63">
        <v>14.251000400000001</v>
      </c>
      <c r="C63">
        <v>0.66100000999999997</v>
      </c>
      <c r="D63">
        <v>430.97198486000002</v>
      </c>
      <c r="E63">
        <v>4.3359999699999996</v>
      </c>
      <c r="F63">
        <v>9.9000003020963209E+37</v>
      </c>
      <c r="G63">
        <v>1.2783000499999999</v>
      </c>
      <c r="H63">
        <v>1363.97595215</v>
      </c>
      <c r="J63" s="2">
        <f>TREND(Calibration!$A$2:$A$4,Calibration!$B$2:$B$4,C63)</f>
        <v>422.14489539866344</v>
      </c>
      <c r="K63" s="2">
        <f>TREND(Calibration!$A$2:$A$4,Calibration!$C$2:$C$4,E63)</f>
        <v>1734.5219900660511</v>
      </c>
      <c r="L63" s="2">
        <f>TREND(Calibration!$A$2:$A$4,Calibration!$D$2:$D$4,G63)</f>
        <v>485.93362604973777</v>
      </c>
    </row>
    <row r="64" spans="1:12" x14ac:dyDescent="0.25">
      <c r="A64">
        <v>310085</v>
      </c>
      <c r="B64">
        <v>14.286999700000001</v>
      </c>
      <c r="C64">
        <v>0.66259997999999998</v>
      </c>
      <c r="D64">
        <v>9.9000003020963209E+37</v>
      </c>
      <c r="E64">
        <v>5.0093998900000001</v>
      </c>
      <c r="F64">
        <v>9.9000003020963209E+37</v>
      </c>
      <c r="G64">
        <v>1.28040004</v>
      </c>
      <c r="H64">
        <v>1234.64904785</v>
      </c>
      <c r="J64" s="2">
        <f>TREND(Calibration!$A$2:$A$4,Calibration!$B$2:$B$4,C64)</f>
        <v>423.12627032060675</v>
      </c>
      <c r="K64" s="2">
        <f>TREND(Calibration!$A$2:$A$4,Calibration!$C$2:$C$4,E64)</f>
        <v>2006.9698514083802</v>
      </c>
      <c r="L64" s="2">
        <f>TREND(Calibration!$A$2:$A$4,Calibration!$D$2:$D$4,G64)</f>
        <v>486.79932374169891</v>
      </c>
    </row>
    <row r="65" spans="1:12" x14ac:dyDescent="0.25">
      <c r="A65">
        <v>315086</v>
      </c>
      <c r="B65">
        <v>14.39099979</v>
      </c>
      <c r="C65">
        <v>0.65560001000000001</v>
      </c>
      <c r="D65">
        <v>9.9000003020963209E+37</v>
      </c>
      <c r="E65">
        <v>5.0100002300000002</v>
      </c>
      <c r="F65">
        <v>9.9000003020963209E+37</v>
      </c>
      <c r="G65">
        <v>1.2776999499999999</v>
      </c>
      <c r="H65">
        <v>9.9000003020963209E+37</v>
      </c>
      <c r="J65" s="2">
        <f>TREND(Calibration!$A$2:$A$4,Calibration!$B$2:$B$4,C65)</f>
        <v>418.83269293330846</v>
      </c>
      <c r="K65" s="2">
        <f>TREND(Calibration!$A$2:$A$4,Calibration!$C$2:$C$4,E65)</f>
        <v>2007.2127402835056</v>
      </c>
      <c r="L65" s="2">
        <f>TREND(Calibration!$A$2:$A$4,Calibration!$D$2:$D$4,G65)</f>
        <v>485.68624145031299</v>
      </c>
    </row>
    <row r="66" spans="1:12" x14ac:dyDescent="0.25">
      <c r="A66">
        <v>320088</v>
      </c>
      <c r="B66">
        <v>14.477999690000001</v>
      </c>
      <c r="C66">
        <v>0.65289998000000005</v>
      </c>
      <c r="D66">
        <v>9.9000003020963209E+37</v>
      </c>
      <c r="E66">
        <v>5.0082998300000003</v>
      </c>
      <c r="F66">
        <v>9.9000003020963209E+37</v>
      </c>
      <c r="G66">
        <v>1.28040004</v>
      </c>
      <c r="H66">
        <v>9.9000003020963209E+37</v>
      </c>
      <c r="J66" s="2">
        <f>TREND(Calibration!$A$2:$A$4,Calibration!$B$2:$B$4,C66)</f>
        <v>417.17657329950623</v>
      </c>
      <c r="K66" s="2">
        <f>TREND(Calibration!$A$2:$A$4,Calibration!$C$2:$C$4,E66)</f>
        <v>2006.5247830538308</v>
      </c>
      <c r="L66" s="2">
        <f>TREND(Calibration!$A$2:$A$4,Calibration!$D$2:$D$4,G66)</f>
        <v>486.79932374169891</v>
      </c>
    </row>
    <row r="67" spans="1:12" x14ac:dyDescent="0.25">
      <c r="A67">
        <v>325086</v>
      </c>
      <c r="B67">
        <v>14.571000099999999</v>
      </c>
      <c r="C67">
        <v>0.65939999000000005</v>
      </c>
      <c r="D67">
        <v>1135.5379638700001</v>
      </c>
      <c r="E67">
        <v>5.0089001700000004</v>
      </c>
      <c r="F67">
        <v>9.9000003020963209E+37</v>
      </c>
      <c r="G67">
        <v>1.2776999499999999</v>
      </c>
      <c r="H67">
        <v>9.9000003020963209E+37</v>
      </c>
      <c r="J67" s="2">
        <f>TREND(Calibration!$A$2:$A$4,Calibration!$B$2:$B$4,C67)</f>
        <v>421.16348980817878</v>
      </c>
      <c r="K67" s="2">
        <f>TREND(Calibration!$A$2:$A$4,Calibration!$C$2:$C$4,E67)</f>
        <v>2006.7676719289559</v>
      </c>
      <c r="L67" s="2">
        <f>TREND(Calibration!$A$2:$A$4,Calibration!$D$2:$D$4,G67)</f>
        <v>485.68624145031299</v>
      </c>
    </row>
    <row r="68" spans="1:12" x14ac:dyDescent="0.25">
      <c r="A68">
        <v>330086</v>
      </c>
      <c r="B68">
        <v>14.583999629999999</v>
      </c>
      <c r="C68">
        <v>0.65399998000000004</v>
      </c>
      <c r="D68">
        <v>1326.2960205100001</v>
      </c>
      <c r="E68">
        <v>4.1420998600000001</v>
      </c>
      <c r="F68">
        <v>9.9000003020963209E+37</v>
      </c>
      <c r="G68">
        <v>1.28040004</v>
      </c>
      <c r="H68">
        <v>1246.8959960899999</v>
      </c>
      <c r="J68" s="2">
        <f>TREND(Calibration!$A$2:$A$4,Calibration!$B$2:$B$4,C68)</f>
        <v>417.85128120911554</v>
      </c>
      <c r="K68" s="2">
        <f>TREND(Calibration!$A$2:$A$4,Calibration!$C$2:$C$4,E68)</f>
        <v>1656.0728119260502</v>
      </c>
      <c r="L68" s="2">
        <f>TREND(Calibration!$A$2:$A$4,Calibration!$D$2:$D$4,G68)</f>
        <v>486.79932374169891</v>
      </c>
    </row>
    <row r="69" spans="1:12" x14ac:dyDescent="0.25">
      <c r="A69">
        <v>335099</v>
      </c>
      <c r="B69">
        <v>14.550999640000001</v>
      </c>
      <c r="C69">
        <v>0.65509998999999997</v>
      </c>
      <c r="D69">
        <v>9.9000003020963209E+37</v>
      </c>
      <c r="E69">
        <v>3.2446000599999998</v>
      </c>
      <c r="F69">
        <v>9.9000003020963209E+37</v>
      </c>
      <c r="G69">
        <v>1.2783000499999999</v>
      </c>
      <c r="H69">
        <v>9.9000003020963209E+37</v>
      </c>
      <c r="J69" s="2">
        <f>TREND(Calibration!$A$2:$A$4,Calibration!$B$2:$B$4,C69)</f>
        <v>418.52599525243312</v>
      </c>
      <c r="K69" s="2">
        <f>TREND(Calibration!$A$2:$A$4,Calibration!$C$2:$C$4,E69)</f>
        <v>1292.9573825907332</v>
      </c>
      <c r="L69" s="2">
        <f>TREND(Calibration!$A$2:$A$4,Calibration!$D$2:$D$4,G69)</f>
        <v>485.93362604973777</v>
      </c>
    </row>
    <row r="70" spans="1:12" x14ac:dyDescent="0.25">
      <c r="A70">
        <v>340087</v>
      </c>
      <c r="B70">
        <v>14.444000239999999</v>
      </c>
      <c r="C70">
        <v>0.65339999999999998</v>
      </c>
      <c r="D70">
        <v>9.9000003020963209E+37</v>
      </c>
      <c r="E70">
        <v>2.8740999700000001</v>
      </c>
      <c r="F70">
        <v>9.9000003020963209E+37</v>
      </c>
      <c r="G70">
        <v>1.27670002</v>
      </c>
      <c r="H70">
        <v>9.9000003020963209E+37</v>
      </c>
      <c r="J70" s="2">
        <f>TREND(Calibration!$A$2:$A$4,Calibration!$B$2:$B$4,C70)</f>
        <v>417.48327098038152</v>
      </c>
      <c r="K70" s="2">
        <f>TREND(Calibration!$A$2:$A$4,Calibration!$C$2:$C$4,E70)</f>
        <v>1143.0584085195153</v>
      </c>
      <c r="L70" s="2">
        <f>TREND(Calibration!$A$2:$A$4,Calibration!$D$2:$D$4,G70)</f>
        <v>485.2740313478256</v>
      </c>
    </row>
    <row r="71" spans="1:12" x14ac:dyDescent="0.25">
      <c r="A71">
        <v>345087</v>
      </c>
      <c r="B71">
        <v>14.48799992</v>
      </c>
      <c r="C71">
        <v>0.64859997999999996</v>
      </c>
      <c r="D71">
        <v>521.92199706999997</v>
      </c>
      <c r="E71">
        <v>4.99919987</v>
      </c>
      <c r="F71">
        <v>9.9000003020963209E+37</v>
      </c>
      <c r="G71">
        <v>1.27670002</v>
      </c>
      <c r="H71">
        <v>920.15502930000002</v>
      </c>
      <c r="J71" s="2">
        <f>TREND(Calibration!$A$2:$A$4,Calibration!$B$2:$B$4,C71)</f>
        <v>414.53907874376057</v>
      </c>
      <c r="K71" s="2">
        <f>TREND(Calibration!$A$2:$A$4,Calibration!$C$2:$C$4,E71)</f>
        <v>2002.8430709438844</v>
      </c>
      <c r="L71" s="2">
        <f>TREND(Calibration!$A$2:$A$4,Calibration!$D$2:$D$4,G71)</f>
        <v>485.2740313478256</v>
      </c>
    </row>
    <row r="72" spans="1:12" x14ac:dyDescent="0.25">
      <c r="A72">
        <v>350086</v>
      </c>
      <c r="B72">
        <v>14.442999840000001</v>
      </c>
      <c r="C72">
        <v>0.66320002</v>
      </c>
      <c r="D72">
        <v>1056.6319580100001</v>
      </c>
      <c r="E72">
        <v>4.7146000900000002</v>
      </c>
      <c r="F72">
        <v>9.9000003020963209E+37</v>
      </c>
      <c r="G72">
        <v>1.27499998</v>
      </c>
      <c r="H72">
        <v>9.9000003020963209E+37</v>
      </c>
      <c r="J72" s="2">
        <f>TREND(Calibration!$A$2:$A$4,Calibration!$B$2:$B$4,C72)</f>
        <v>423.49431735159038</v>
      </c>
      <c r="K72" s="2">
        <f>TREND(Calibration!$A$2:$A$4,Calibration!$C$2:$C$4,E72)</f>
        <v>1887.6981190414588</v>
      </c>
      <c r="L72" s="2">
        <f>TREND(Calibration!$A$2:$A$4,Calibration!$D$2:$D$4,G72)</f>
        <v>484.5732086276023</v>
      </c>
    </row>
    <row r="73" spans="1:12" x14ac:dyDescent="0.25">
      <c r="A73">
        <v>355086</v>
      </c>
      <c r="B73">
        <v>14.46500015</v>
      </c>
      <c r="C73">
        <v>0.65829998000000001</v>
      </c>
      <c r="D73">
        <v>9.9000003020963209E+37</v>
      </c>
      <c r="E73">
        <v>4.6633000400000002</v>
      </c>
      <c r="F73">
        <v>9.9000003020963209E+37</v>
      </c>
      <c r="G73">
        <v>1.27719998</v>
      </c>
      <c r="H73">
        <v>9.9000003020963209E+37</v>
      </c>
      <c r="J73" s="2">
        <f>TREND(Calibration!$A$2:$A$4,Calibration!$B$2:$B$4,C73)</f>
        <v>420.48877576486115</v>
      </c>
      <c r="K73" s="2">
        <f>TREND(Calibration!$A$2:$A$4,Calibration!$C$2:$C$4,E73)</f>
        <v>1866.9428612902334</v>
      </c>
      <c r="L73" s="2">
        <f>TREND(Calibration!$A$2:$A$4,Calibration!$D$2:$D$4,G73)</f>
        <v>485.48013433787457</v>
      </c>
    </row>
    <row r="74" spans="1:12" x14ac:dyDescent="0.25">
      <c r="A74">
        <v>360087</v>
      </c>
      <c r="B74">
        <v>14.54599953</v>
      </c>
      <c r="C74">
        <v>0.66479999000000001</v>
      </c>
      <c r="D74">
        <v>1212.6989746100001</v>
      </c>
      <c r="E74">
        <v>5.0093998900000001</v>
      </c>
      <c r="F74">
        <v>9.9000003020963209E+37</v>
      </c>
      <c r="G74">
        <v>1.27610004</v>
      </c>
      <c r="H74">
        <v>9.9000003020963209E+37</v>
      </c>
      <c r="J74" s="2">
        <f>TREND(Calibration!$A$2:$A$4,Calibration!$B$2:$B$4,C74)</f>
        <v>424.4756922735337</v>
      </c>
      <c r="K74" s="2">
        <f>TREND(Calibration!$A$2:$A$4,Calibration!$C$2:$C$4,E74)</f>
        <v>2006.9698514083802</v>
      </c>
      <c r="L74" s="2">
        <f>TREND(Calibration!$A$2:$A$4,Calibration!$D$2:$D$4,G74)</f>
        <v>485.02669621707594</v>
      </c>
    </row>
    <row r="75" spans="1:12" x14ac:dyDescent="0.25">
      <c r="A75">
        <v>365099</v>
      </c>
      <c r="B75">
        <v>14.70199966</v>
      </c>
      <c r="C75">
        <v>0.66100000999999997</v>
      </c>
      <c r="D75">
        <v>968.49499512</v>
      </c>
      <c r="E75">
        <v>3.51620007</v>
      </c>
      <c r="F75">
        <v>9.9000003020963209E+37</v>
      </c>
      <c r="G75">
        <v>1.27610004</v>
      </c>
      <c r="H75">
        <v>1229.86206055</v>
      </c>
      <c r="J75" s="2">
        <f>TREND(Calibration!$A$2:$A$4,Calibration!$B$2:$B$4,C75)</f>
        <v>422.14489539866344</v>
      </c>
      <c r="K75" s="2">
        <f>TREND(Calibration!$A$2:$A$4,Calibration!$C$2:$C$4,E75)</f>
        <v>1402.8428157001629</v>
      </c>
      <c r="L75" s="2">
        <f>TREND(Calibration!$A$2:$A$4,Calibration!$D$2:$D$4,G75)</f>
        <v>485.02669621707594</v>
      </c>
    </row>
    <row r="76" spans="1:12" x14ac:dyDescent="0.25">
      <c r="A76">
        <v>370088</v>
      </c>
      <c r="B76">
        <v>14.87199974</v>
      </c>
      <c r="C76">
        <v>0.67070001000000001</v>
      </c>
      <c r="D76">
        <v>487.71701050000001</v>
      </c>
      <c r="E76">
        <v>3.8029999700000001</v>
      </c>
      <c r="F76">
        <v>9.9000003020963209E+37</v>
      </c>
      <c r="G76">
        <v>1.2755999600000001</v>
      </c>
      <c r="H76">
        <v>9.9000003020963209E+37</v>
      </c>
      <c r="J76" s="2">
        <f>TREND(Calibration!$A$2:$A$4,Calibration!$B$2:$B$4,C76)</f>
        <v>428.09459241976401</v>
      </c>
      <c r="K76" s="2">
        <f>TREND(Calibration!$A$2:$A$4,Calibration!$C$2:$C$4,E76)</f>
        <v>1518.8779043116879</v>
      </c>
      <c r="L76" s="2">
        <f>TREND(Calibration!$A$2:$A$4,Calibration!$D$2:$D$4,G76)</f>
        <v>484.82054375835196</v>
      </c>
    </row>
    <row r="77" spans="1:12" x14ac:dyDescent="0.25">
      <c r="A77">
        <v>375088</v>
      </c>
      <c r="B77">
        <v>14.95300007</v>
      </c>
      <c r="C77">
        <v>0.65880000999999999</v>
      </c>
      <c r="D77">
        <v>9.9000003020963209E+37</v>
      </c>
      <c r="E77">
        <v>3.73329997</v>
      </c>
      <c r="F77">
        <v>9.9000003020963209E+37</v>
      </c>
      <c r="G77">
        <v>1.27670002</v>
      </c>
      <c r="H77">
        <v>9.9000003020963209E+37</v>
      </c>
      <c r="J77" s="2">
        <f>TREND(Calibration!$A$2:$A$4,Calibration!$B$2:$B$4,C77)</f>
        <v>420.79547957944476</v>
      </c>
      <c r="K77" s="2">
        <f>TREND(Calibration!$A$2:$A$4,Calibration!$C$2:$C$4,E77)</f>
        <v>1490.6782930976558</v>
      </c>
      <c r="L77" s="2">
        <f>TREND(Calibration!$A$2:$A$4,Calibration!$D$2:$D$4,G77)</f>
        <v>485.2740313478256</v>
      </c>
    </row>
    <row r="78" spans="1:12" x14ac:dyDescent="0.25">
      <c r="A78">
        <v>380087</v>
      </c>
      <c r="B78">
        <v>15.024999619999999</v>
      </c>
      <c r="C78">
        <v>0.66100000999999997</v>
      </c>
      <c r="D78">
        <v>804.94201659999999</v>
      </c>
      <c r="E78">
        <v>4.1729001999999999</v>
      </c>
      <c r="F78">
        <v>9.9000003020963209E+37</v>
      </c>
      <c r="G78">
        <v>1.2788000100000001</v>
      </c>
      <c r="H78">
        <v>9.9000003020963209E+37</v>
      </c>
      <c r="J78" s="2">
        <f>TREND(Calibration!$A$2:$A$4,Calibration!$B$2:$B$4,C78)</f>
        <v>422.14489539866344</v>
      </c>
      <c r="K78" s="2">
        <f>TREND(Calibration!$A$2:$A$4,Calibration!$C$2:$C$4,E78)</f>
        <v>1668.5341837088336</v>
      </c>
      <c r="L78" s="2">
        <f>TREND(Calibration!$A$2:$A$4,Calibration!$D$2:$D$4,G78)</f>
        <v>486.13972903978674</v>
      </c>
    </row>
    <row r="79" spans="1:12" x14ac:dyDescent="0.25">
      <c r="A79">
        <v>385098</v>
      </c>
      <c r="B79">
        <v>15.01200008</v>
      </c>
      <c r="C79">
        <v>0.66909998999999998</v>
      </c>
      <c r="D79">
        <v>9.9000003020963209E+37</v>
      </c>
      <c r="E79">
        <v>3.3125998999999999</v>
      </c>
      <c r="F79">
        <v>9.9000003020963209E+37</v>
      </c>
      <c r="G79">
        <v>1.27670002</v>
      </c>
      <c r="H79">
        <v>9.9000003020963209E+37</v>
      </c>
      <c r="J79" s="2">
        <f>TREND(Calibration!$A$2:$A$4,Calibration!$B$2:$B$4,C79)</f>
        <v>427.1131868292793</v>
      </c>
      <c r="K79" s="2">
        <f>TREND(Calibration!$A$2:$A$4,Calibration!$C$2:$C$4,E79)</f>
        <v>1320.4691336756171</v>
      </c>
      <c r="L79" s="2">
        <f>TREND(Calibration!$A$2:$A$4,Calibration!$D$2:$D$4,G79)</f>
        <v>485.2740313478256</v>
      </c>
    </row>
    <row r="80" spans="1:12" x14ac:dyDescent="0.25">
      <c r="A80">
        <v>390088</v>
      </c>
      <c r="B80">
        <v>15.053000450000001</v>
      </c>
      <c r="C80">
        <v>0.66860001999999996</v>
      </c>
      <c r="D80">
        <v>612.09399413999995</v>
      </c>
      <c r="E80">
        <v>4.1454000500000001</v>
      </c>
      <c r="F80">
        <v>9.9000003020963209E+37</v>
      </c>
      <c r="G80">
        <v>1.27670002</v>
      </c>
      <c r="H80">
        <v>1156.2449951200001</v>
      </c>
      <c r="J80" s="2">
        <f>TREND(Calibration!$A$2:$A$4,Calibration!$B$2:$B$4,C80)</f>
        <v>426.8065198169453</v>
      </c>
      <c r="K80" s="2">
        <f>TREND(Calibration!$A$2:$A$4,Calibration!$C$2:$C$4,E80)</f>
        <v>1657.4080210355544</v>
      </c>
      <c r="L80" s="2">
        <f>TREND(Calibration!$A$2:$A$4,Calibration!$D$2:$D$4,G80)</f>
        <v>485.2740313478256</v>
      </c>
    </row>
    <row r="81" spans="1:12" x14ac:dyDescent="0.25">
      <c r="A81">
        <v>395088</v>
      </c>
      <c r="B81">
        <v>15.04599953</v>
      </c>
      <c r="C81">
        <v>0.6724</v>
      </c>
      <c r="D81">
        <v>1216.31799316</v>
      </c>
      <c r="E81">
        <v>5.0121002199999998</v>
      </c>
      <c r="F81">
        <v>9.9000003020963209E+37</v>
      </c>
      <c r="G81">
        <v>1.27719998</v>
      </c>
      <c r="H81">
        <v>9.9000003020963209E+37</v>
      </c>
      <c r="J81" s="2">
        <f>TREND(Calibration!$A$2:$A$4,Calibration!$B$2:$B$4,C81)</f>
        <v>429.13731669181561</v>
      </c>
      <c r="K81" s="2">
        <f>TREND(Calibration!$A$2:$A$4,Calibration!$C$2:$C$4,E81)</f>
        <v>2008.0623658438117</v>
      </c>
      <c r="L81" s="2">
        <f>TREND(Calibration!$A$2:$A$4,Calibration!$D$2:$D$4,G81)</f>
        <v>485.48013433787457</v>
      </c>
    </row>
    <row r="82" spans="1:12" x14ac:dyDescent="0.25">
      <c r="A82">
        <v>400087</v>
      </c>
      <c r="B82">
        <v>14.98400021</v>
      </c>
      <c r="C82">
        <v>0.65719998000000002</v>
      </c>
      <c r="D82">
        <v>9.9000003020963209E+37</v>
      </c>
      <c r="E82">
        <v>4.3873000099999997</v>
      </c>
      <c r="F82">
        <v>9.9000003020963209E+37</v>
      </c>
      <c r="G82">
        <v>1.2798999499999999</v>
      </c>
      <c r="H82">
        <v>9.9000003020963209E+37</v>
      </c>
      <c r="J82" s="2">
        <f>TREND(Calibration!$A$2:$A$4,Calibration!$B$2:$B$4,C82)</f>
        <v>419.81406785525184</v>
      </c>
      <c r="K82" s="2">
        <f>TREND(Calibration!$A$2:$A$4,Calibration!$C$2:$C$4,E82)</f>
        <v>1755.2772437714211</v>
      </c>
      <c r="L82" s="2">
        <f>TREND(Calibration!$A$2:$A$4,Calibration!$D$2:$D$4,G82)</f>
        <v>486.59316716058527</v>
      </c>
    </row>
    <row r="83" spans="1:12" x14ac:dyDescent="0.25">
      <c r="A83">
        <v>405100</v>
      </c>
      <c r="B83">
        <v>15.001000400000001</v>
      </c>
      <c r="C83">
        <v>0.65289998000000005</v>
      </c>
      <c r="D83">
        <v>175.94799805</v>
      </c>
      <c r="E83">
        <v>3.04579997</v>
      </c>
      <c r="F83">
        <v>9.9000003020963209E+37</v>
      </c>
      <c r="G83">
        <v>1.2798999499999999</v>
      </c>
      <c r="H83">
        <v>9.9000003020963209E+37</v>
      </c>
      <c r="J83" s="2">
        <f>TREND(Calibration!$A$2:$A$4,Calibration!$B$2:$B$4,C83)</f>
        <v>417.17657329950623</v>
      </c>
      <c r="K83" s="2">
        <f>TREND(Calibration!$A$2:$A$4,Calibration!$C$2:$C$4,E83)</f>
        <v>1212.5257434613993</v>
      </c>
      <c r="L83" s="2">
        <f>TREND(Calibration!$A$2:$A$4,Calibration!$D$2:$D$4,G83)</f>
        <v>486.59316716058527</v>
      </c>
    </row>
    <row r="84" spans="1:12" x14ac:dyDescent="0.25">
      <c r="A84">
        <v>410088</v>
      </c>
      <c r="B84">
        <v>15.04300022</v>
      </c>
      <c r="C84">
        <v>0.65560001000000001</v>
      </c>
      <c r="D84">
        <v>976.44702147999999</v>
      </c>
      <c r="E84">
        <v>3.1203999499999999</v>
      </c>
      <c r="F84">
        <v>9.9000003020963209E+37</v>
      </c>
      <c r="G84">
        <v>1.28040004</v>
      </c>
      <c r="H84">
        <v>9.9000003020963209E+37</v>
      </c>
      <c r="J84" s="2">
        <f>TREND(Calibration!$A$2:$A$4,Calibration!$B$2:$B$4,C84)</f>
        <v>418.83269293330846</v>
      </c>
      <c r="K84" s="2">
        <f>TREND(Calibration!$A$2:$A$4,Calibration!$C$2:$C$4,E84)</f>
        <v>1242.7078156647647</v>
      </c>
      <c r="L84" s="2">
        <f>TREND(Calibration!$A$2:$A$4,Calibration!$D$2:$D$4,G84)</f>
        <v>486.79932374169891</v>
      </c>
    </row>
    <row r="85" spans="1:12" x14ac:dyDescent="0.25">
      <c r="A85">
        <v>415087</v>
      </c>
      <c r="B85">
        <v>15.12100029</v>
      </c>
      <c r="C85">
        <v>0.65560001000000001</v>
      </c>
      <c r="D85">
        <v>769.43701171999999</v>
      </c>
      <c r="E85">
        <v>3.4767999600000001</v>
      </c>
      <c r="F85">
        <v>9.9000003020963209E+37</v>
      </c>
      <c r="G85">
        <v>1.2826000500000001</v>
      </c>
      <c r="H85">
        <v>1247.9110107399999</v>
      </c>
      <c r="J85" s="2">
        <f>TREND(Calibration!$A$2:$A$4,Calibration!$B$2:$B$4,C85)</f>
        <v>418.83269293330846</v>
      </c>
      <c r="K85" s="2">
        <f>TREND(Calibration!$A$2:$A$4,Calibration!$C$2:$C$4,E85)</f>
        <v>1386.9021014420555</v>
      </c>
      <c r="L85" s="2">
        <f>TREND(Calibration!$A$2:$A$4,Calibration!$D$2:$D$4,G85)</f>
        <v>487.70625357436074</v>
      </c>
    </row>
    <row r="86" spans="1:12" x14ac:dyDescent="0.25">
      <c r="A86">
        <v>420087</v>
      </c>
      <c r="B86">
        <v>15.175999640000001</v>
      </c>
      <c r="C86">
        <v>0.66100000999999997</v>
      </c>
      <c r="D86">
        <v>1234.26293945</v>
      </c>
      <c r="E86">
        <v>5.0100002300000002</v>
      </c>
      <c r="F86">
        <v>9.9000003020963209E+37</v>
      </c>
      <c r="G86">
        <v>1.2826000500000001</v>
      </c>
      <c r="H86">
        <v>9.9000003020963209E+37</v>
      </c>
      <c r="J86" s="2">
        <f>TREND(Calibration!$A$2:$A$4,Calibration!$B$2:$B$4,C86)</f>
        <v>422.14489539866344</v>
      </c>
      <c r="K86" s="2">
        <f>TREND(Calibration!$A$2:$A$4,Calibration!$C$2:$C$4,E86)</f>
        <v>2007.2127402835056</v>
      </c>
      <c r="L86" s="2">
        <f>TREND(Calibration!$A$2:$A$4,Calibration!$D$2:$D$4,G86)</f>
        <v>487.70625357436074</v>
      </c>
    </row>
    <row r="87" spans="1:12" x14ac:dyDescent="0.25">
      <c r="A87">
        <v>425088</v>
      </c>
      <c r="B87">
        <v>15.147000309999999</v>
      </c>
      <c r="C87">
        <v>0.65069997000000002</v>
      </c>
      <c r="D87">
        <v>9.9000003020963209E+37</v>
      </c>
      <c r="E87">
        <v>5.0100002300000002</v>
      </c>
      <c r="F87">
        <v>9.9000003020963209E+37</v>
      </c>
      <c r="G87">
        <v>1.28530002</v>
      </c>
      <c r="H87">
        <v>9.9000003020963209E+37</v>
      </c>
      <c r="J87" s="2">
        <f>TREND(Calibration!$A$2:$A$4,Calibration!$B$2:$B$4,C87)</f>
        <v>415.82715134657923</v>
      </c>
      <c r="K87" s="2">
        <f>TREND(Calibration!$A$2:$A$4,Calibration!$C$2:$C$4,E87)</f>
        <v>2007.2127402835056</v>
      </c>
      <c r="L87" s="2">
        <f>TREND(Calibration!$A$2:$A$4,Calibration!$D$2:$D$4,G87)</f>
        <v>488.81928639707155</v>
      </c>
    </row>
    <row r="88" spans="1:12" x14ac:dyDescent="0.25">
      <c r="A88">
        <v>430087</v>
      </c>
      <c r="B88">
        <v>15.053000450000001</v>
      </c>
      <c r="C88">
        <v>0.66210002000000001</v>
      </c>
      <c r="D88">
        <v>9.9000003020963209E+37</v>
      </c>
      <c r="E88">
        <v>5.0067000400000001</v>
      </c>
      <c r="F88">
        <v>9.9000003020963209E+37</v>
      </c>
      <c r="G88">
        <v>1.2836999899999999</v>
      </c>
      <c r="H88">
        <v>9.9000003020963209E+37</v>
      </c>
      <c r="J88" s="2">
        <f>TREND(Calibration!$A$2:$A$4,Calibration!$B$2:$B$4,C88)</f>
        <v>422.81960944198107</v>
      </c>
      <c r="K88" s="2">
        <f>TREND(Calibration!$A$2:$A$4,Calibration!$C$2:$C$4,E88)</f>
        <v>2005.8775311740014</v>
      </c>
      <c r="L88" s="2">
        <f>TREND(Calibration!$A$2:$A$4,Calibration!$D$2:$D$4,G88)</f>
        <v>488.15969169515927</v>
      </c>
    </row>
    <row r="89" spans="1:12" x14ac:dyDescent="0.25">
      <c r="A89">
        <v>435088</v>
      </c>
      <c r="B89">
        <v>14.93599987</v>
      </c>
      <c r="C89">
        <v>0.65130001000000004</v>
      </c>
      <c r="D89">
        <v>789.07098388999998</v>
      </c>
      <c r="E89">
        <v>5.0093998900000001</v>
      </c>
      <c r="F89">
        <v>9.9000003020963209E+37</v>
      </c>
      <c r="G89">
        <v>1.27499998</v>
      </c>
      <c r="H89">
        <v>960.13000488</v>
      </c>
      <c r="J89" s="2">
        <f>TREND(Calibration!$A$2:$A$4,Calibration!$B$2:$B$4,C89)</f>
        <v>416.19519837756286</v>
      </c>
      <c r="K89" s="2">
        <f>TREND(Calibration!$A$2:$A$4,Calibration!$C$2:$C$4,E89)</f>
        <v>2006.9698514083802</v>
      </c>
      <c r="L89" s="2">
        <f>TREND(Calibration!$A$2:$A$4,Calibration!$D$2:$D$4,G89)</f>
        <v>484.5732086276023</v>
      </c>
    </row>
    <row r="90" spans="1:12" x14ac:dyDescent="0.25">
      <c r="A90">
        <v>440088</v>
      </c>
      <c r="B90">
        <v>14.76399994</v>
      </c>
      <c r="C90">
        <v>0.65560001000000001</v>
      </c>
      <c r="D90">
        <v>9.9000003020963209E+37</v>
      </c>
      <c r="E90">
        <v>5.0093998900000001</v>
      </c>
      <c r="F90">
        <v>9.9000003020963209E+37</v>
      </c>
      <c r="G90">
        <v>1.2776999499999999</v>
      </c>
      <c r="H90">
        <v>9.9000003020963209E+37</v>
      </c>
      <c r="J90" s="2">
        <f>TREND(Calibration!$A$2:$A$4,Calibration!$B$2:$B$4,C90)</f>
        <v>418.83269293330846</v>
      </c>
      <c r="K90" s="2">
        <f>TREND(Calibration!$A$2:$A$4,Calibration!$C$2:$C$4,E90)</f>
        <v>2006.9698514083802</v>
      </c>
      <c r="L90" s="2">
        <f>TREND(Calibration!$A$2:$A$4,Calibration!$D$2:$D$4,G90)</f>
        <v>485.68624145031299</v>
      </c>
    </row>
    <row r="91" spans="1:12" x14ac:dyDescent="0.25">
      <c r="A91">
        <v>445087</v>
      </c>
      <c r="B91">
        <v>14.623999599999999</v>
      </c>
      <c r="C91">
        <v>0.65130001000000004</v>
      </c>
      <c r="D91">
        <v>1002.8579711899999</v>
      </c>
      <c r="E91">
        <v>5.0089001700000004</v>
      </c>
      <c r="F91">
        <v>9.9000003020963209E+37</v>
      </c>
      <c r="G91">
        <v>1.27719998</v>
      </c>
      <c r="H91">
        <v>9.9000003020963209E+37</v>
      </c>
      <c r="J91" s="2">
        <f>TREND(Calibration!$A$2:$A$4,Calibration!$B$2:$B$4,C91)</f>
        <v>416.19519837756286</v>
      </c>
      <c r="K91" s="2">
        <f>TREND(Calibration!$A$2:$A$4,Calibration!$C$2:$C$4,E91)</f>
        <v>2006.7676719289559</v>
      </c>
      <c r="L91" s="2">
        <f>TREND(Calibration!$A$2:$A$4,Calibration!$D$2:$D$4,G91)</f>
        <v>485.48013433787457</v>
      </c>
    </row>
    <row r="92" spans="1:12" x14ac:dyDescent="0.25">
      <c r="A92">
        <v>450087</v>
      </c>
      <c r="B92">
        <v>14.49800014</v>
      </c>
      <c r="C92">
        <v>0.66210002000000001</v>
      </c>
      <c r="D92">
        <v>787.59197998000002</v>
      </c>
      <c r="E92">
        <v>5.0100002300000002</v>
      </c>
      <c r="F92">
        <v>9.9000003020963209E+37</v>
      </c>
      <c r="G92">
        <v>1.28100002</v>
      </c>
      <c r="H92">
        <v>9.9000003020963209E+37</v>
      </c>
      <c r="J92" s="2">
        <f>TREND(Calibration!$A$2:$A$4,Calibration!$B$2:$B$4,C92)</f>
        <v>422.81960944198107</v>
      </c>
      <c r="K92" s="2">
        <f>TREND(Calibration!$A$2:$A$4,Calibration!$C$2:$C$4,E92)</f>
        <v>2007.2127402835056</v>
      </c>
      <c r="L92" s="2">
        <f>TREND(Calibration!$A$2:$A$4,Calibration!$D$2:$D$4,G92)</f>
        <v>487.04665887244857</v>
      </c>
    </row>
    <row r="93" spans="1:12" x14ac:dyDescent="0.25">
      <c r="A93">
        <v>455087</v>
      </c>
      <c r="B93">
        <v>14.43299961</v>
      </c>
      <c r="C93">
        <v>0.65780002000000004</v>
      </c>
      <c r="D93">
        <v>631.17901611000002</v>
      </c>
      <c r="E93">
        <v>5.0104999499999998</v>
      </c>
      <c r="F93">
        <v>9.9000003020963209E+37</v>
      </c>
      <c r="G93">
        <v>1.2793999899999999</v>
      </c>
      <c r="H93">
        <v>930.14501953000001</v>
      </c>
      <c r="J93" s="2">
        <f>TREND(Calibration!$A$2:$A$4,Calibration!$B$2:$B$4,C93)</f>
        <v>420.18211488623547</v>
      </c>
      <c r="K93" s="2">
        <f>TREND(Calibration!$A$2:$A$4,Calibration!$C$2:$C$4,E93)</f>
        <v>2007.4149197629297</v>
      </c>
      <c r="L93" s="2">
        <f>TREND(Calibration!$A$2:$A$4,Calibration!$D$2:$D$4,G93)</f>
        <v>486.38706417053629</v>
      </c>
    </row>
    <row r="94" spans="1:12" x14ac:dyDescent="0.25">
      <c r="A94">
        <v>460087</v>
      </c>
      <c r="B94">
        <v>14.34500027</v>
      </c>
      <c r="C94">
        <v>0.65609998000000003</v>
      </c>
      <c r="D94">
        <v>999.69500731999995</v>
      </c>
      <c r="E94">
        <v>5.0072998999999996</v>
      </c>
      <c r="F94">
        <v>9.9000003020963209E+37</v>
      </c>
      <c r="G94">
        <v>1.28100002</v>
      </c>
      <c r="H94">
        <v>9.9000003020963209E+37</v>
      </c>
      <c r="J94" s="2">
        <f>TREND(Calibration!$A$2:$A$4,Calibration!$B$2:$B$4,C94)</f>
        <v>419.13935994564247</v>
      </c>
      <c r="K94" s="2">
        <f>TREND(Calibration!$A$2:$A$4,Calibration!$C$2:$C$4,E94)</f>
        <v>2006.1202258480737</v>
      </c>
      <c r="L94" s="2">
        <f>TREND(Calibration!$A$2:$A$4,Calibration!$D$2:$D$4,G94)</f>
        <v>487.04665887244857</v>
      </c>
    </row>
    <row r="95" spans="1:12" x14ac:dyDescent="0.25">
      <c r="A95">
        <v>465088</v>
      </c>
      <c r="B95">
        <v>14.319000239999999</v>
      </c>
      <c r="C95">
        <v>0.65020001000000005</v>
      </c>
      <c r="D95">
        <v>9.9000003020963209E+37</v>
      </c>
      <c r="E95">
        <v>5.0100002300000002</v>
      </c>
      <c r="F95">
        <v>9.9000003020963209E+37</v>
      </c>
      <c r="G95">
        <v>1.28040004</v>
      </c>
      <c r="H95">
        <v>9.9000003020963209E+37</v>
      </c>
      <c r="J95" s="2">
        <f>TREND(Calibration!$A$2:$A$4,Calibration!$B$2:$B$4,C95)</f>
        <v>415.52049046795355</v>
      </c>
      <c r="K95" s="2">
        <f>TREND(Calibration!$A$2:$A$4,Calibration!$C$2:$C$4,E95)</f>
        <v>2007.2127402835056</v>
      </c>
      <c r="L95" s="2">
        <f>TREND(Calibration!$A$2:$A$4,Calibration!$D$2:$D$4,G95)</f>
        <v>486.79932374169891</v>
      </c>
    </row>
    <row r="96" spans="1:12" x14ac:dyDescent="0.25">
      <c r="A96">
        <v>470087</v>
      </c>
      <c r="B96">
        <v>14.30000019</v>
      </c>
      <c r="C96">
        <v>0.65399998000000004</v>
      </c>
      <c r="D96">
        <v>9.9000003020963209E+37</v>
      </c>
      <c r="E96">
        <v>4.2878999699999998</v>
      </c>
      <c r="F96">
        <v>9.9000003020963209E+37</v>
      </c>
      <c r="G96">
        <v>1.2783000499999999</v>
      </c>
      <c r="H96">
        <v>9.9000003020963209E+37</v>
      </c>
      <c r="J96" s="2">
        <f>TREND(Calibration!$A$2:$A$4,Calibration!$B$2:$B$4,C96)</f>
        <v>417.85128120911554</v>
      </c>
      <c r="K96" s="2">
        <f>TREND(Calibration!$A$2:$A$4,Calibration!$C$2:$C$4,E96)</f>
        <v>1715.0614262296817</v>
      </c>
      <c r="L96" s="2">
        <f>TREND(Calibration!$A$2:$A$4,Calibration!$D$2:$D$4,G96)</f>
        <v>485.93362604973777</v>
      </c>
    </row>
    <row r="97" spans="1:12" x14ac:dyDescent="0.25">
      <c r="A97">
        <v>475085</v>
      </c>
      <c r="B97">
        <v>14.373999599999999</v>
      </c>
      <c r="C97">
        <v>0.65240001999999997</v>
      </c>
      <c r="D97">
        <v>706.30999756000006</v>
      </c>
      <c r="E97">
        <v>5.0100002300000002</v>
      </c>
      <c r="F97">
        <v>9.9000003020963209E+37</v>
      </c>
      <c r="G97">
        <v>1.2841999500000001</v>
      </c>
      <c r="H97">
        <v>1170.77404785</v>
      </c>
      <c r="J97" s="2">
        <f>TREND(Calibration!$A$2:$A$4,Calibration!$B$2:$B$4,C97)</f>
        <v>416.86991242088044</v>
      </c>
      <c r="K97" s="2">
        <f>TREND(Calibration!$A$2:$A$4,Calibration!$C$2:$C$4,E97)</f>
        <v>2007.2127402835056</v>
      </c>
      <c r="L97" s="2">
        <f>TREND(Calibration!$A$2:$A$4,Calibration!$D$2:$D$4,G97)</f>
        <v>488.36579468520824</v>
      </c>
    </row>
    <row r="98" spans="1:12" x14ac:dyDescent="0.25">
      <c r="A98">
        <v>480098</v>
      </c>
      <c r="B98">
        <v>14.33199978</v>
      </c>
      <c r="C98">
        <v>0.64050001000000001</v>
      </c>
      <c r="D98">
        <v>9.9000003020963209E+37</v>
      </c>
      <c r="E98">
        <v>4.8901000000000003</v>
      </c>
      <c r="F98">
        <v>9.9000003020963209E+37</v>
      </c>
      <c r="G98">
        <v>1.2831000100000001</v>
      </c>
      <c r="H98">
        <v>9.9000003020963209E+37</v>
      </c>
      <c r="J98" s="2">
        <f>TREND(Calibration!$A$2:$A$4,Calibration!$B$2:$B$4,C98)</f>
        <v>409.57079344685292</v>
      </c>
      <c r="K98" s="2">
        <f>TREND(Calibration!$A$2:$A$4,Calibration!$C$2:$C$4,E98)</f>
        <v>1958.7028425722713</v>
      </c>
      <c r="L98" s="2">
        <f>TREND(Calibration!$A$2:$A$4,Calibration!$D$2:$D$4,G98)</f>
        <v>487.91235656440972</v>
      </c>
    </row>
    <row r="99" spans="1:12" x14ac:dyDescent="0.25">
      <c r="A99">
        <v>485086</v>
      </c>
      <c r="B99">
        <v>14.274000170000001</v>
      </c>
      <c r="C99">
        <v>0.64590000999999997</v>
      </c>
      <c r="D99">
        <v>9.9000003020963209E+37</v>
      </c>
      <c r="E99">
        <v>4.5767998700000003</v>
      </c>
      <c r="F99">
        <v>9.9000003020963209E+37</v>
      </c>
      <c r="G99">
        <v>1.28639996</v>
      </c>
      <c r="H99">
        <v>9.9000003020963209E+37</v>
      </c>
      <c r="J99" s="2">
        <f>TREND(Calibration!$A$2:$A$4,Calibration!$B$2:$B$4,C99)</f>
        <v>412.88299591220789</v>
      </c>
      <c r="K99" s="2">
        <f>TREND(Calibration!$A$2:$A$4,Calibration!$C$2:$C$4,E99)</f>
        <v>1831.9461444473686</v>
      </c>
      <c r="L99" s="2">
        <f>TREND(Calibration!$A$2:$A$4,Calibration!$D$2:$D$4,G99)</f>
        <v>489.27272451787007</v>
      </c>
    </row>
    <row r="100" spans="1:12" x14ac:dyDescent="0.25">
      <c r="A100">
        <v>490085</v>
      </c>
      <c r="B100">
        <v>14.15699959</v>
      </c>
      <c r="C100">
        <v>0.65399998000000004</v>
      </c>
      <c r="D100">
        <v>1240.16699219</v>
      </c>
      <c r="E100">
        <v>3.1203999499999999</v>
      </c>
      <c r="F100">
        <v>9.9000003020963209E+37</v>
      </c>
      <c r="G100">
        <v>1.2793999899999999</v>
      </c>
      <c r="H100">
        <v>9.9000003020963209E+37</v>
      </c>
      <c r="J100" s="2">
        <f>TREND(Calibration!$A$2:$A$4,Calibration!$B$2:$B$4,C100)</f>
        <v>417.85128120911554</v>
      </c>
      <c r="K100" s="2">
        <f>TREND(Calibration!$A$2:$A$4,Calibration!$C$2:$C$4,E100)</f>
        <v>1242.7078156647647</v>
      </c>
      <c r="L100" s="2">
        <f>TREND(Calibration!$A$2:$A$4,Calibration!$D$2:$D$4,G100)</f>
        <v>486.38706417053629</v>
      </c>
    </row>
    <row r="101" spans="1:12" x14ac:dyDescent="0.25">
      <c r="A101">
        <v>495086</v>
      </c>
      <c r="B101">
        <v>14.09899998</v>
      </c>
      <c r="C101">
        <v>0.65609998000000003</v>
      </c>
      <c r="D101">
        <v>863.51397704999999</v>
      </c>
      <c r="E101">
        <v>5.0159001400000003</v>
      </c>
      <c r="F101">
        <v>9.9000003020963209E+37</v>
      </c>
      <c r="G101">
        <v>1.2798999499999999</v>
      </c>
      <c r="H101">
        <v>1006.7860107400001</v>
      </c>
      <c r="J101" s="2">
        <f>TREND(Calibration!$A$2:$A$4,Calibration!$B$2:$B$4,C101)</f>
        <v>419.13935994564247</v>
      </c>
      <c r="K101" s="2">
        <f>TREND(Calibration!$A$2:$A$4,Calibration!$C$2:$C$4,E101)</f>
        <v>2009.5997584785957</v>
      </c>
      <c r="L101" s="2">
        <f>TREND(Calibration!$A$2:$A$4,Calibration!$D$2:$D$4,G101)</f>
        <v>486.59316716058527</v>
      </c>
    </row>
    <row r="102" spans="1:12" x14ac:dyDescent="0.25">
      <c r="A102">
        <v>500086</v>
      </c>
      <c r="B102">
        <v>14.04699993</v>
      </c>
      <c r="C102">
        <v>0.65780002000000004</v>
      </c>
      <c r="D102">
        <v>1182.3420410199999</v>
      </c>
      <c r="E102">
        <v>3.6345000299999999</v>
      </c>
      <c r="F102">
        <v>9.9000003020963209E+37</v>
      </c>
      <c r="G102">
        <v>1.2788000100000001</v>
      </c>
      <c r="H102">
        <v>9.9000003020963209E+37</v>
      </c>
      <c r="J102" s="2">
        <f>TREND(Calibration!$A$2:$A$4,Calibration!$B$2:$B$4,C102)</f>
        <v>420.18211488623547</v>
      </c>
      <c r="K102" s="2">
        <f>TREND(Calibration!$A$2:$A$4,Calibration!$C$2:$C$4,E102)</f>
        <v>1450.7052673305152</v>
      </c>
      <c r="L102" s="2">
        <f>TREND(Calibration!$A$2:$A$4,Calibration!$D$2:$D$4,G102)</f>
        <v>486.13972903978674</v>
      </c>
    </row>
    <row r="103" spans="1:12" x14ac:dyDescent="0.25">
      <c r="A103">
        <v>505086</v>
      </c>
      <c r="B103">
        <v>14.0340004</v>
      </c>
      <c r="C103">
        <v>0.65939999000000005</v>
      </c>
      <c r="D103">
        <v>9.9000003020963209E+37</v>
      </c>
      <c r="E103">
        <v>3.6603999100000002</v>
      </c>
      <c r="F103">
        <v>9.9000003020963209E+37</v>
      </c>
      <c r="G103">
        <v>1.2755999600000001</v>
      </c>
      <c r="H103">
        <v>9.9000003020963209E+37</v>
      </c>
      <c r="J103" s="2">
        <f>TREND(Calibration!$A$2:$A$4,Calibration!$B$2:$B$4,C103)</f>
        <v>421.16348980817878</v>
      </c>
      <c r="K103" s="2">
        <f>TREND(Calibration!$A$2:$A$4,Calibration!$C$2:$C$4,E103)</f>
        <v>1461.1839839229124</v>
      </c>
      <c r="L103" s="2">
        <f>TREND(Calibration!$A$2:$A$4,Calibration!$D$2:$D$4,G103)</f>
        <v>484.82054375835196</v>
      </c>
    </row>
    <row r="104" spans="1:12" x14ac:dyDescent="0.25">
      <c r="A104">
        <v>510085</v>
      </c>
      <c r="B104">
        <v>14.08199978</v>
      </c>
      <c r="C104">
        <v>0.66700000000000004</v>
      </c>
      <c r="D104">
        <v>1076.6080322299999</v>
      </c>
      <c r="E104">
        <v>3.44009995</v>
      </c>
      <c r="F104">
        <v>9.9000003020963209E+37</v>
      </c>
      <c r="G104">
        <v>1.2723</v>
      </c>
      <c r="H104">
        <v>9.9000003020963209E+37</v>
      </c>
      <c r="J104" s="2">
        <f>TREND(Calibration!$A$2:$A$4,Calibration!$B$2:$B$4,C104)</f>
        <v>425.8251142264607</v>
      </c>
      <c r="K104" s="2">
        <f>TREND(Calibration!$A$2:$A$4,Calibration!$C$2:$C$4,E104)</f>
        <v>1372.0538085647083</v>
      </c>
      <c r="L104" s="2">
        <f>TREND(Calibration!$A$2:$A$4,Calibration!$D$2:$D$4,G104)</f>
        <v>483.46017168250194</v>
      </c>
    </row>
    <row r="105" spans="1:12" x14ac:dyDescent="0.25">
      <c r="A105">
        <v>515086</v>
      </c>
      <c r="B105">
        <v>14.18000031</v>
      </c>
      <c r="C105">
        <v>0.66750001999999997</v>
      </c>
      <c r="D105">
        <v>1195.32299805</v>
      </c>
      <c r="E105">
        <v>5.0093998900000001</v>
      </c>
      <c r="F105">
        <v>9.9000003020963209E+37</v>
      </c>
      <c r="G105">
        <v>1.2745000099999999</v>
      </c>
      <c r="H105">
        <v>9.9000003020963209E+37</v>
      </c>
      <c r="J105" s="2">
        <f>TREND(Calibration!$A$2:$A$4,Calibration!$B$2:$B$4,C105)</f>
        <v>426.13181190733599</v>
      </c>
      <c r="K105" s="2">
        <f>TREND(Calibration!$A$2:$A$4,Calibration!$C$2:$C$4,E105)</f>
        <v>2006.9698514083802</v>
      </c>
      <c r="L105" s="2">
        <f>TREND(Calibration!$A$2:$A$4,Calibration!$D$2:$D$4,G105)</f>
        <v>484.36710151516365</v>
      </c>
    </row>
    <row r="106" spans="1:12" x14ac:dyDescent="0.25">
      <c r="A106">
        <v>520086</v>
      </c>
      <c r="B106">
        <v>14.31400013</v>
      </c>
      <c r="C106">
        <v>0.66420000999999995</v>
      </c>
      <c r="D106">
        <v>995.625</v>
      </c>
      <c r="E106">
        <v>3.2894000999999999</v>
      </c>
      <c r="F106">
        <v>9.9000003020963209E+37</v>
      </c>
      <c r="G106">
        <v>1.27719998</v>
      </c>
      <c r="H106">
        <v>1153.77697754</v>
      </c>
      <c r="J106" s="2">
        <f>TREND(Calibration!$A$2:$A$4,Calibration!$B$2:$B$4,C106)</f>
        <v>424.10768204479967</v>
      </c>
      <c r="K106" s="2">
        <f>TREND(Calibration!$A$2:$A$4,Calibration!$C$2:$C$4,E106)</f>
        <v>1311.0828303722699</v>
      </c>
      <c r="L106" s="2">
        <f>TREND(Calibration!$A$2:$A$4,Calibration!$D$2:$D$4,G106)</f>
        <v>485.48013433787457</v>
      </c>
    </row>
    <row r="107" spans="1:12" x14ac:dyDescent="0.25">
      <c r="A107">
        <v>525085</v>
      </c>
      <c r="B107">
        <v>14.30799961</v>
      </c>
      <c r="C107">
        <v>0.66100000999999997</v>
      </c>
      <c r="D107">
        <v>9.9000003020963209E+37</v>
      </c>
      <c r="E107">
        <v>4.4882998499999998</v>
      </c>
      <c r="F107">
        <v>9.9000003020963209E+37</v>
      </c>
      <c r="G107">
        <v>1.28040004</v>
      </c>
      <c r="H107">
        <v>9.9000003020963209E+37</v>
      </c>
      <c r="J107" s="2">
        <f>TREND(Calibration!$A$2:$A$4,Calibration!$B$2:$B$4,C107)</f>
        <v>422.14489539866344</v>
      </c>
      <c r="K107" s="2">
        <f>TREND(Calibration!$A$2:$A$4,Calibration!$C$2:$C$4,E107)</f>
        <v>1796.1403172388452</v>
      </c>
      <c r="L107" s="2">
        <f>TREND(Calibration!$A$2:$A$4,Calibration!$D$2:$D$4,G107)</f>
        <v>486.79932374169891</v>
      </c>
    </row>
    <row r="108" spans="1:12" x14ac:dyDescent="0.25">
      <c r="A108">
        <v>530086</v>
      </c>
      <c r="B108">
        <v>14.32299995</v>
      </c>
      <c r="C108">
        <v>0.65829998000000001</v>
      </c>
      <c r="D108">
        <v>954.23699951000003</v>
      </c>
      <c r="E108">
        <v>3.15280008</v>
      </c>
      <c r="F108">
        <v>9.9000003020963209E+37</v>
      </c>
      <c r="G108">
        <v>1.2798999499999999</v>
      </c>
      <c r="H108">
        <v>9.9000003020963209E+37</v>
      </c>
      <c r="J108" s="2">
        <f>TREND(Calibration!$A$2:$A$4,Calibration!$B$2:$B$4,C108)</f>
        <v>420.48877576486115</v>
      </c>
      <c r="K108" s="2">
        <f>TREND(Calibration!$A$2:$A$4,Calibration!$C$2:$C$4,E108)</f>
        <v>1255.8164393273773</v>
      </c>
      <c r="L108" s="2">
        <f>TREND(Calibration!$A$2:$A$4,Calibration!$D$2:$D$4,G108)</f>
        <v>486.59316716058527</v>
      </c>
    </row>
    <row r="109" spans="1:12" x14ac:dyDescent="0.25">
      <c r="A109">
        <v>535087</v>
      </c>
      <c r="B109">
        <v>14.305999760000001</v>
      </c>
      <c r="C109">
        <v>0.66320002</v>
      </c>
      <c r="D109">
        <v>373.97100829999999</v>
      </c>
      <c r="E109">
        <v>3.98329997</v>
      </c>
      <c r="F109">
        <v>9.9000003020963209E+37</v>
      </c>
      <c r="G109">
        <v>1.2793999899999999</v>
      </c>
      <c r="H109">
        <v>1343.2180175799999</v>
      </c>
      <c r="J109" s="2">
        <f>TREND(Calibration!$A$2:$A$4,Calibration!$B$2:$B$4,C109)</f>
        <v>423.49431735159038</v>
      </c>
      <c r="K109" s="2">
        <f>TREND(Calibration!$A$2:$A$4,Calibration!$C$2:$C$4,E109)</f>
        <v>1591.8246747835672</v>
      </c>
      <c r="L109" s="2">
        <f>TREND(Calibration!$A$2:$A$4,Calibration!$D$2:$D$4,G109)</f>
        <v>486.38706417053629</v>
      </c>
    </row>
    <row r="110" spans="1:12" x14ac:dyDescent="0.25">
      <c r="A110">
        <v>540087</v>
      </c>
      <c r="B110">
        <v>14.20300007</v>
      </c>
      <c r="C110">
        <v>0.66589999</v>
      </c>
      <c r="D110">
        <v>9.9000003020963209E+37</v>
      </c>
      <c r="E110">
        <v>3.9428000499999998</v>
      </c>
      <c r="F110">
        <v>9.9000003020963209E+37</v>
      </c>
      <c r="G110">
        <v>1.2788000100000001</v>
      </c>
      <c r="H110">
        <v>9.9000003020963209E+37</v>
      </c>
      <c r="J110" s="2">
        <f>TREND(Calibration!$A$2:$A$4,Calibration!$B$2:$B$4,C110)</f>
        <v>425.15040018314306</v>
      </c>
      <c r="K110" s="2">
        <f>TREND(Calibration!$A$2:$A$4,Calibration!$C$2:$C$4,E110)</f>
        <v>1575.4389933172915</v>
      </c>
      <c r="L110" s="2">
        <f>TREND(Calibration!$A$2:$A$4,Calibration!$D$2:$D$4,G110)</f>
        <v>486.13972903978674</v>
      </c>
    </row>
    <row r="111" spans="1:12" x14ac:dyDescent="0.25">
      <c r="A111">
        <v>545087</v>
      </c>
      <c r="B111">
        <v>14.15999985</v>
      </c>
      <c r="C111">
        <v>0.66479999000000001</v>
      </c>
      <c r="D111">
        <v>482.67898559999998</v>
      </c>
      <c r="E111">
        <v>4.99650002</v>
      </c>
      <c r="F111">
        <v>9.9000003020963209E+37</v>
      </c>
      <c r="G111">
        <v>1.27499998</v>
      </c>
      <c r="H111">
        <v>9.9000003020963209E+37</v>
      </c>
      <c r="J111" s="2">
        <f>TREND(Calibration!$A$2:$A$4,Calibration!$B$2:$B$4,C111)</f>
        <v>424.4756922735337</v>
      </c>
      <c r="K111" s="2">
        <f>TREND(Calibration!$A$2:$A$4,Calibration!$C$2:$C$4,E111)</f>
        <v>2001.7507507095056</v>
      </c>
      <c r="L111" s="2">
        <f>TREND(Calibration!$A$2:$A$4,Calibration!$D$2:$D$4,G111)</f>
        <v>484.5732086276023</v>
      </c>
    </row>
    <row r="112" spans="1:12" x14ac:dyDescent="0.25">
      <c r="A112">
        <v>550086</v>
      </c>
      <c r="B112">
        <v>14.196000099999999</v>
      </c>
      <c r="C112">
        <v>0.66100000999999997</v>
      </c>
      <c r="D112">
        <v>1000.1619873</v>
      </c>
      <c r="E112">
        <v>2.5155000699999999</v>
      </c>
      <c r="F112">
        <v>9.9000003020963209E+37</v>
      </c>
      <c r="G112">
        <v>1.2733999499999999</v>
      </c>
      <c r="H112">
        <v>9.9000003020963209E+37</v>
      </c>
      <c r="J112" s="2">
        <f>TREND(Calibration!$A$2:$A$4,Calibration!$B$2:$B$4,C112)</f>
        <v>422.14489539866344</v>
      </c>
      <c r="K112" s="2">
        <f>TREND(Calibration!$A$2:$A$4,Calibration!$C$2:$C$4,E112)</f>
        <v>997.97407908779644</v>
      </c>
      <c r="L112" s="2">
        <f>TREND(Calibration!$A$2:$A$4,Calibration!$D$2:$D$4,G112)</f>
        <v>483.91361392569002</v>
      </c>
    </row>
    <row r="113" spans="1:12" x14ac:dyDescent="0.25">
      <c r="A113">
        <v>555086</v>
      </c>
      <c r="B113">
        <v>14.27099991</v>
      </c>
      <c r="C113">
        <v>0.66100000999999997</v>
      </c>
      <c r="D113">
        <v>747.47802734000004</v>
      </c>
      <c r="E113">
        <v>5.0040001900000002</v>
      </c>
      <c r="F113">
        <v>9.9000003020963209E+37</v>
      </c>
      <c r="G113">
        <v>1.2733999499999999</v>
      </c>
      <c r="H113">
        <v>987.92297363</v>
      </c>
      <c r="J113" s="2">
        <f>TREND(Calibration!$A$2:$A$4,Calibration!$B$2:$B$4,C113)</f>
        <v>422.14489539866344</v>
      </c>
      <c r="K113" s="2">
        <f>TREND(Calibration!$A$2:$A$4,Calibration!$C$2:$C$4,E113)</f>
        <v>2004.7852109396226</v>
      </c>
      <c r="L113" s="2">
        <f>TREND(Calibration!$A$2:$A$4,Calibration!$D$2:$D$4,G113)</f>
        <v>483.91361392569002</v>
      </c>
    </row>
    <row r="114" spans="1:12" x14ac:dyDescent="0.25">
      <c r="A114">
        <v>560086</v>
      </c>
      <c r="B114">
        <v>14.40699959</v>
      </c>
      <c r="C114">
        <v>0.66259997999999998</v>
      </c>
      <c r="D114">
        <v>875.32202147999999</v>
      </c>
      <c r="E114">
        <v>5.0093998900000001</v>
      </c>
      <c r="F114">
        <v>9.9000003020963209E+37</v>
      </c>
      <c r="G114">
        <v>1.2745000099999999</v>
      </c>
      <c r="H114">
        <v>9.9000003020963209E+37</v>
      </c>
      <c r="J114" s="2">
        <f>TREND(Calibration!$A$2:$A$4,Calibration!$B$2:$B$4,C114)</f>
        <v>423.12627032060675</v>
      </c>
      <c r="K114" s="2">
        <f>TREND(Calibration!$A$2:$A$4,Calibration!$C$2:$C$4,E114)</f>
        <v>2006.9698514083802</v>
      </c>
      <c r="L114" s="2">
        <f>TREND(Calibration!$A$2:$A$4,Calibration!$D$2:$D$4,G114)</f>
        <v>484.36710151516365</v>
      </c>
    </row>
    <row r="115" spans="1:12" x14ac:dyDescent="0.25">
      <c r="A115">
        <v>565087</v>
      </c>
      <c r="B115">
        <v>14.54599953</v>
      </c>
      <c r="C115">
        <v>0.66640001999999998</v>
      </c>
      <c r="D115">
        <v>-90</v>
      </c>
      <c r="E115">
        <v>5.0082998300000003</v>
      </c>
      <c r="F115">
        <v>9.9000003020963209E+37</v>
      </c>
      <c r="G115">
        <v>1.27180004</v>
      </c>
      <c r="H115">
        <v>9.9000003020963209E+37</v>
      </c>
      <c r="J115" s="2">
        <f>TREND(Calibration!$A$2:$A$4,Calibration!$B$2:$B$4,C115)</f>
        <v>425.45710399772662</v>
      </c>
      <c r="K115" s="2">
        <f>TREND(Calibration!$A$2:$A$4,Calibration!$C$2:$C$4,E115)</f>
        <v>2006.5247830538308</v>
      </c>
      <c r="L115" s="2">
        <f>TREND(Calibration!$A$2:$A$4,Calibration!$D$2:$D$4,G115)</f>
        <v>483.25406869245296</v>
      </c>
    </row>
    <row r="116" spans="1:12" x14ac:dyDescent="0.25">
      <c r="A116">
        <v>570088</v>
      </c>
      <c r="B116">
        <v>14.670000079999999</v>
      </c>
      <c r="C116">
        <v>0.65939999000000005</v>
      </c>
      <c r="D116">
        <v>9.9000003020963209E+37</v>
      </c>
      <c r="E116">
        <v>5.0082998300000003</v>
      </c>
      <c r="F116">
        <v>9.9000003020963209E+37</v>
      </c>
      <c r="G116">
        <v>1.2745000099999999</v>
      </c>
      <c r="H116">
        <v>9.9000003020963209E+37</v>
      </c>
      <c r="J116" s="2">
        <f>TREND(Calibration!$A$2:$A$4,Calibration!$B$2:$B$4,C116)</f>
        <v>421.16348980817878</v>
      </c>
      <c r="K116" s="2">
        <f>TREND(Calibration!$A$2:$A$4,Calibration!$C$2:$C$4,E116)</f>
        <v>2006.5247830538308</v>
      </c>
      <c r="L116" s="2">
        <f>TREND(Calibration!$A$2:$A$4,Calibration!$D$2:$D$4,G116)</f>
        <v>484.36710151516365</v>
      </c>
    </row>
    <row r="117" spans="1:12" x14ac:dyDescent="0.25">
      <c r="A117">
        <v>575087</v>
      </c>
      <c r="B117">
        <v>14.838000299999999</v>
      </c>
      <c r="C117">
        <v>0.65780002000000004</v>
      </c>
      <c r="D117">
        <v>649.10601807</v>
      </c>
      <c r="E117">
        <v>5.0100002300000002</v>
      </c>
      <c r="F117">
        <v>9.9000003020963209E+37</v>
      </c>
      <c r="G117">
        <v>1.2723</v>
      </c>
      <c r="H117">
        <v>9.9000003020963209E+37</v>
      </c>
      <c r="J117" s="2">
        <f>TREND(Calibration!$A$2:$A$4,Calibration!$B$2:$B$4,C117)</f>
        <v>420.18211488623547</v>
      </c>
      <c r="K117" s="2">
        <f>TREND(Calibration!$A$2:$A$4,Calibration!$C$2:$C$4,E117)</f>
        <v>2007.2127402835056</v>
      </c>
      <c r="L117" s="2">
        <f>TREND(Calibration!$A$2:$A$4,Calibration!$D$2:$D$4,G117)</f>
        <v>483.46017168250194</v>
      </c>
    </row>
    <row r="118" spans="1:12" x14ac:dyDescent="0.25">
      <c r="A118">
        <v>580087</v>
      </c>
      <c r="B118">
        <v>14.90999985</v>
      </c>
      <c r="C118">
        <v>0.65069997000000002</v>
      </c>
      <c r="D118">
        <v>1359.5350341799999</v>
      </c>
      <c r="E118">
        <v>3.5880000600000002</v>
      </c>
      <c r="F118">
        <v>9.9000003020963209E+37</v>
      </c>
      <c r="G118">
        <v>1.2745000099999999</v>
      </c>
      <c r="H118">
        <v>9.9000003020963209E+37</v>
      </c>
      <c r="J118" s="2">
        <f>TREND(Calibration!$A$2:$A$4,Calibration!$B$2:$B$4,C118)</f>
        <v>415.82715134657923</v>
      </c>
      <c r="K118" s="2">
        <f>TREND(Calibration!$A$2:$A$4,Calibration!$C$2:$C$4,E118)</f>
        <v>1431.8920524745015</v>
      </c>
      <c r="L118" s="2">
        <f>TREND(Calibration!$A$2:$A$4,Calibration!$D$2:$D$4,G118)</f>
        <v>484.36710151516365</v>
      </c>
    </row>
    <row r="119" spans="1:12" x14ac:dyDescent="0.25">
      <c r="A119">
        <v>585088</v>
      </c>
      <c r="B119">
        <v>14.95199966</v>
      </c>
      <c r="C119">
        <v>0.65450001000000002</v>
      </c>
      <c r="D119">
        <v>9.9000003020963209E+37</v>
      </c>
      <c r="E119">
        <v>2.8956999799999998</v>
      </c>
      <c r="F119">
        <v>9.9000003020963209E+37</v>
      </c>
      <c r="G119">
        <v>1.27289999</v>
      </c>
      <c r="H119">
        <v>9.9000003020963209E+37</v>
      </c>
      <c r="J119" s="2">
        <f>TREND(Calibration!$A$2:$A$4,Calibration!$B$2:$B$4,C119)</f>
        <v>418.15798502369915</v>
      </c>
      <c r="K119" s="2">
        <f>TREND(Calibration!$A$2:$A$4,Calibration!$C$2:$C$4,E119)</f>
        <v>1151.7974599430331</v>
      </c>
      <c r="L119" s="2">
        <f>TREND(Calibration!$A$2:$A$4,Calibration!$D$2:$D$4,G119)</f>
        <v>483.70751093564115</v>
      </c>
    </row>
    <row r="120" spans="1:12" x14ac:dyDescent="0.25">
      <c r="A120">
        <v>590087</v>
      </c>
      <c r="B120">
        <v>14.99699974</v>
      </c>
      <c r="C120">
        <v>0.65670002000000005</v>
      </c>
      <c r="D120">
        <v>1191.1639404299999</v>
      </c>
      <c r="E120">
        <v>4.0454001399999999</v>
      </c>
      <c r="F120">
        <v>9.9000003020963209E+37</v>
      </c>
      <c r="G120">
        <v>1.2712999599999999</v>
      </c>
      <c r="H120">
        <v>9.9000003020963209E+37</v>
      </c>
      <c r="J120" s="2">
        <f>TREND(Calibration!$A$2:$A$4,Calibration!$B$2:$B$4,C120)</f>
        <v>419.5074069766261</v>
      </c>
      <c r="K120" s="2">
        <f>TREND(Calibration!$A$2:$A$4,Calibration!$C$2:$C$4,E120)</f>
        <v>1616.9495047738872</v>
      </c>
      <c r="L120" s="2">
        <f>TREND(Calibration!$A$2:$A$4,Calibration!$D$2:$D$4,G120)</f>
        <v>483.04791623372887</v>
      </c>
    </row>
    <row r="121" spans="1:12" x14ac:dyDescent="0.25">
      <c r="A121">
        <v>595087</v>
      </c>
      <c r="B121">
        <v>14.980999949999999</v>
      </c>
      <c r="C121">
        <v>0.66210002000000001</v>
      </c>
      <c r="D121">
        <v>9.9000003020963209E+37</v>
      </c>
      <c r="E121">
        <v>5.0093998900000001</v>
      </c>
      <c r="F121">
        <v>9.9000003020963209E+37</v>
      </c>
      <c r="G121">
        <v>1.2723</v>
      </c>
      <c r="H121">
        <v>9.9000003020963209E+37</v>
      </c>
      <c r="J121" s="2">
        <f>TREND(Calibration!$A$2:$A$4,Calibration!$B$2:$B$4,C121)</f>
        <v>422.81960944198107</v>
      </c>
      <c r="K121" s="2">
        <f>TREND(Calibration!$A$2:$A$4,Calibration!$C$2:$C$4,E121)</f>
        <v>2006.9698514083802</v>
      </c>
      <c r="L121" s="2">
        <f>TREND(Calibration!$A$2:$A$4,Calibration!$D$2:$D$4,G121)</f>
        <v>483.46017168250194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14.99699974</v>
      </c>
      <c r="C2">
        <v>0.66149997999999999</v>
      </c>
      <c r="D2">
        <v>1278.8170166</v>
      </c>
      <c r="E2">
        <v>4.3818998300000001</v>
      </c>
      <c r="F2">
        <v>9.9000003020963209E+37</v>
      </c>
      <c r="G2">
        <v>1.2723</v>
      </c>
      <c r="H2">
        <v>9.9000003020963209E+37</v>
      </c>
      <c r="J2" s="2">
        <f>TREND(Calibration!$A$2:$A$4,Calibration!$B$2:$B$4,C2)</f>
        <v>422.45156241099738</v>
      </c>
      <c r="K2" s="2">
        <f>TREND(Calibration!$A$2:$A$4,Calibration!$C$2:$C$4,E2)</f>
        <v>1753.0924091016109</v>
      </c>
      <c r="L2" s="2">
        <f>TREND(Calibration!$A$2:$A$4,Calibration!$D$2:$D$4,G2)</f>
        <v>483.46017168250194</v>
      </c>
      <c r="N2" s="2">
        <f>AVERAGE(J2:J121)</f>
        <v>423.36498657930753</v>
      </c>
    </row>
    <row r="3" spans="1:14" x14ac:dyDescent="0.25">
      <c r="A3">
        <v>5076</v>
      </c>
      <c r="B3">
        <v>14.954999920000001</v>
      </c>
      <c r="C3">
        <v>0.64859997999999996</v>
      </c>
      <c r="D3">
        <v>9.9000003020963209E+37</v>
      </c>
      <c r="E3">
        <v>3.9228999600000001</v>
      </c>
      <c r="F3">
        <v>9.9000003020963209E+37</v>
      </c>
      <c r="G3">
        <v>1.27289999</v>
      </c>
      <c r="H3">
        <v>9.9000003020963209E+37</v>
      </c>
      <c r="J3" s="2">
        <f>TREND(Calibration!$A$2:$A$4,Calibration!$B$2:$B$4,C3)</f>
        <v>414.53907874376057</v>
      </c>
      <c r="K3" s="2">
        <f>TREND(Calibration!$A$2:$A$4,Calibration!$C$2:$C$4,E3)</f>
        <v>1567.3877049223959</v>
      </c>
      <c r="L3" s="2">
        <f>TREND(Calibration!$A$2:$A$4,Calibration!$D$2:$D$4,G3)</f>
        <v>483.70751093564115</v>
      </c>
    </row>
    <row r="4" spans="1:14" x14ac:dyDescent="0.25">
      <c r="A4">
        <v>10077</v>
      </c>
      <c r="B4">
        <v>14.925999640000001</v>
      </c>
      <c r="C4">
        <v>0.64749997999999997</v>
      </c>
      <c r="D4">
        <v>1073.0300293</v>
      </c>
      <c r="E4">
        <v>3.7246999700000001</v>
      </c>
      <c r="F4">
        <v>9.9000003020963209E+37</v>
      </c>
      <c r="G4">
        <v>1.27289999</v>
      </c>
      <c r="H4">
        <v>1361.14294434</v>
      </c>
      <c r="J4" s="2">
        <f>TREND(Calibration!$A$2:$A$4,Calibration!$B$2:$B$4,C4)</f>
        <v>413.8643708341512</v>
      </c>
      <c r="K4" s="2">
        <f>TREND(Calibration!$A$2:$A$4,Calibration!$C$2:$C$4,E4)</f>
        <v>1487.1988575676605</v>
      </c>
      <c r="L4" s="2">
        <f>TREND(Calibration!$A$2:$A$4,Calibration!$D$2:$D$4,G4)</f>
        <v>483.70751093564115</v>
      </c>
    </row>
    <row r="5" spans="1:14" x14ac:dyDescent="0.25">
      <c r="A5">
        <v>15078</v>
      </c>
      <c r="B5">
        <v>14.894000050000001</v>
      </c>
      <c r="C5">
        <v>0.64370000000000005</v>
      </c>
      <c r="D5">
        <v>1083.6600341799999</v>
      </c>
      <c r="E5">
        <v>1.8054000100000001</v>
      </c>
      <c r="F5">
        <v>852.19500731999995</v>
      </c>
      <c r="G5">
        <v>1.2755999600000001</v>
      </c>
      <c r="H5">
        <v>9.9000003020963209E+37</v>
      </c>
      <c r="J5" s="2">
        <f>TREND(Calibration!$A$2:$A$4,Calibration!$B$2:$B$4,C5)</f>
        <v>411.53357395928094</v>
      </c>
      <c r="K5" s="2">
        <f>TREND(Calibration!$A$2:$A$4,Calibration!$C$2:$C$4,E5)</f>
        <v>710.67787227200188</v>
      </c>
      <c r="L5" s="2">
        <f>TREND(Calibration!$A$2:$A$4,Calibration!$D$2:$D$4,G5)</f>
        <v>484.82054375835196</v>
      </c>
    </row>
    <row r="6" spans="1:14" x14ac:dyDescent="0.25">
      <c r="A6">
        <v>20079</v>
      </c>
      <c r="B6">
        <v>14.850999829999999</v>
      </c>
      <c r="C6">
        <v>0.64429997999999999</v>
      </c>
      <c r="D6">
        <v>1323.5460205100001</v>
      </c>
      <c r="E6">
        <v>2.6970000299999999</v>
      </c>
      <c r="F6">
        <v>1235.1469726600001</v>
      </c>
      <c r="G6">
        <v>1.27610004</v>
      </c>
      <c r="H6">
        <v>9.9000003020963209E+37</v>
      </c>
      <c r="J6" s="2">
        <f>TREND(Calibration!$A$2:$A$4,Calibration!$B$2:$B$4,C6)</f>
        <v>411.90158418801497</v>
      </c>
      <c r="K6" s="2">
        <f>TREND(Calibration!$A$2:$A$4,Calibration!$C$2:$C$4,E6)</f>
        <v>1071.4063360083471</v>
      </c>
      <c r="L6" s="2">
        <f>TREND(Calibration!$A$2:$A$4,Calibration!$D$2:$D$4,G6)</f>
        <v>485.02669621707594</v>
      </c>
    </row>
    <row r="7" spans="1:14" x14ac:dyDescent="0.25">
      <c r="A7">
        <v>25079</v>
      </c>
      <c r="B7">
        <v>14.75399971</v>
      </c>
      <c r="C7">
        <v>0.63990002999999995</v>
      </c>
      <c r="D7">
        <v>1317.91503906</v>
      </c>
      <c r="E7">
        <v>2.9000001000000002</v>
      </c>
      <c r="F7">
        <v>1331.9129638700001</v>
      </c>
      <c r="G7">
        <v>1.2745000099999999</v>
      </c>
      <c r="H7">
        <v>9.9000003020963209E+37</v>
      </c>
      <c r="J7" s="2">
        <f>TREND(Calibration!$A$2:$A$4,Calibration!$B$2:$B$4,C7)</f>
        <v>409.2027832181189</v>
      </c>
      <c r="K7" s="2">
        <f>TREND(Calibration!$A$2:$A$4,Calibration!$C$2:$C$4,E7)</f>
        <v>1153.5372262582941</v>
      </c>
      <c r="L7" s="2">
        <f>TREND(Calibration!$A$2:$A$4,Calibration!$D$2:$D$4,G7)</f>
        <v>484.36710151516365</v>
      </c>
    </row>
    <row r="8" spans="1:14" x14ac:dyDescent="0.25">
      <c r="A8">
        <v>30081</v>
      </c>
      <c r="B8">
        <v>14.644000050000001</v>
      </c>
      <c r="C8">
        <v>0.65240001999999997</v>
      </c>
      <c r="D8">
        <v>782.96697998000002</v>
      </c>
      <c r="E8">
        <v>2.8011999099999998</v>
      </c>
      <c r="F8">
        <v>9.9000003020963209E+37</v>
      </c>
      <c r="G8">
        <v>1.2740000499999999</v>
      </c>
      <c r="H8">
        <v>9.9000003020963209E+37</v>
      </c>
      <c r="J8" s="2">
        <f>TREND(Calibration!$A$2:$A$4,Calibration!$B$2:$B$4,C8)</f>
        <v>416.86991242088044</v>
      </c>
      <c r="K8" s="2">
        <f>TREND(Calibration!$A$2:$A$4,Calibration!$C$2:$C$4,E8)</f>
        <v>1113.5640993447716</v>
      </c>
      <c r="L8" s="2">
        <f>TREND(Calibration!$A$2:$A$4,Calibration!$D$2:$D$4,G8)</f>
        <v>484.16099852511479</v>
      </c>
    </row>
    <row r="9" spans="1:14" x14ac:dyDescent="0.25">
      <c r="A9">
        <v>35081</v>
      </c>
      <c r="B9">
        <v>14.51399994</v>
      </c>
      <c r="C9">
        <v>0.65069997000000002</v>
      </c>
      <c r="D9">
        <v>1239.05700684</v>
      </c>
      <c r="E9">
        <v>3.5987999400000001</v>
      </c>
      <c r="F9">
        <v>9.9000003020963209E+37</v>
      </c>
      <c r="G9">
        <v>1.27670002</v>
      </c>
      <c r="H9">
        <v>9.9000003020963209E+37</v>
      </c>
      <c r="J9" s="2">
        <f>TREND(Calibration!$A$2:$A$4,Calibration!$B$2:$B$4,C9)</f>
        <v>415.82715134657923</v>
      </c>
      <c r="K9" s="2">
        <f>TREND(Calibration!$A$2:$A$4,Calibration!$C$2:$C$4,E9)</f>
        <v>1436.2615276130696</v>
      </c>
      <c r="L9" s="2">
        <f>TREND(Calibration!$A$2:$A$4,Calibration!$D$2:$D$4,G9)</f>
        <v>485.2740313478256</v>
      </c>
    </row>
    <row r="10" spans="1:14" x14ac:dyDescent="0.25">
      <c r="A10">
        <v>40081</v>
      </c>
      <c r="B10">
        <v>14.364999770000001</v>
      </c>
      <c r="C10">
        <v>0.64429997999999999</v>
      </c>
      <c r="D10">
        <v>1164.39099121</v>
      </c>
      <c r="E10">
        <v>2.83139992</v>
      </c>
      <c r="F10">
        <v>9.9000003020963209E+37</v>
      </c>
      <c r="G10">
        <v>1.2755999600000001</v>
      </c>
      <c r="H10">
        <v>9.9000003020963209E+37</v>
      </c>
      <c r="J10" s="2">
        <f>TREND(Calibration!$A$2:$A$4,Calibration!$B$2:$B$4,C10)</f>
        <v>411.90158418801497</v>
      </c>
      <c r="K10" s="2">
        <f>TREND(Calibration!$A$2:$A$4,Calibration!$C$2:$C$4,E10)</f>
        <v>1125.7825862982852</v>
      </c>
      <c r="L10" s="2">
        <f>TREND(Calibration!$A$2:$A$4,Calibration!$D$2:$D$4,G10)</f>
        <v>484.82054375835196</v>
      </c>
    </row>
    <row r="11" spans="1:14" x14ac:dyDescent="0.25">
      <c r="A11">
        <v>45081</v>
      </c>
      <c r="B11">
        <v>14.315999980000001</v>
      </c>
      <c r="C11">
        <v>0.64910000999999995</v>
      </c>
      <c r="D11">
        <v>829.02697753999996</v>
      </c>
      <c r="E11">
        <v>3.2246000800000001</v>
      </c>
      <c r="F11">
        <v>9.9000003020963209E+37</v>
      </c>
      <c r="G11">
        <v>1.2793999899999999</v>
      </c>
      <c r="H11">
        <v>9.9000003020963209E+37</v>
      </c>
      <c r="J11" s="2">
        <f>TREND(Calibration!$A$2:$A$4,Calibration!$B$2:$B$4,C11)</f>
        <v>414.84578255834413</v>
      </c>
      <c r="K11" s="2">
        <f>TREND(Calibration!$A$2:$A$4,Calibration!$C$2:$C$4,E11)</f>
        <v>1284.8656801475711</v>
      </c>
      <c r="L11" s="2">
        <f>TREND(Calibration!$A$2:$A$4,Calibration!$D$2:$D$4,G11)</f>
        <v>486.38706417053629</v>
      </c>
    </row>
    <row r="12" spans="1:14" x14ac:dyDescent="0.25">
      <c r="A12">
        <v>50082</v>
      </c>
      <c r="B12">
        <v>14.27999973</v>
      </c>
      <c r="C12">
        <v>0.65069997000000002</v>
      </c>
      <c r="D12">
        <v>506.32901000999999</v>
      </c>
      <c r="E12">
        <v>2.77959991</v>
      </c>
      <c r="F12">
        <v>9.9000003020963209E+37</v>
      </c>
      <c r="G12">
        <v>1.28149998</v>
      </c>
      <c r="H12">
        <v>9.9000003020963209E+37</v>
      </c>
      <c r="J12" s="2">
        <f>TREND(Calibration!$A$2:$A$4,Calibration!$B$2:$B$4,C12)</f>
        <v>415.82715134657923</v>
      </c>
      <c r="K12" s="2">
        <f>TREND(Calibration!$A$2:$A$4,Calibration!$C$2:$C$4,E12)</f>
        <v>1104.8250519671089</v>
      </c>
      <c r="L12" s="2">
        <f>TREND(Calibration!$A$2:$A$4,Calibration!$D$2:$D$4,G12)</f>
        <v>487.25276186249744</v>
      </c>
    </row>
    <row r="13" spans="1:14" x14ac:dyDescent="0.25">
      <c r="A13">
        <v>55082</v>
      </c>
      <c r="B13">
        <v>14.336000439999999</v>
      </c>
      <c r="C13">
        <v>0.65179997999999995</v>
      </c>
      <c r="D13">
        <v>523.21899413999995</v>
      </c>
      <c r="E13">
        <v>3.4374001000000001</v>
      </c>
      <c r="F13">
        <v>9.9000003020963209E+37</v>
      </c>
      <c r="G13">
        <v>1.27670002</v>
      </c>
      <c r="H13">
        <v>1054.3079834</v>
      </c>
      <c r="J13" s="2">
        <f>TREND(Calibration!$A$2:$A$4,Calibration!$B$2:$B$4,C13)</f>
        <v>416.50186538989681</v>
      </c>
      <c r="K13" s="2">
        <f>TREND(Calibration!$A$2:$A$4,Calibration!$C$2:$C$4,E13)</f>
        <v>1370.9614883303295</v>
      </c>
      <c r="L13" s="2">
        <f>TREND(Calibration!$A$2:$A$4,Calibration!$D$2:$D$4,G13)</f>
        <v>485.2740313478256</v>
      </c>
    </row>
    <row r="14" spans="1:14" x14ac:dyDescent="0.25">
      <c r="A14">
        <v>60082</v>
      </c>
      <c r="B14">
        <v>14.37800026</v>
      </c>
      <c r="C14">
        <v>0.65560001000000001</v>
      </c>
      <c r="D14">
        <v>1012.23101807</v>
      </c>
      <c r="E14">
        <v>3.4163000600000002</v>
      </c>
      <c r="F14">
        <v>9.9000003020963209E+37</v>
      </c>
      <c r="G14">
        <v>1.27670002</v>
      </c>
      <c r="H14">
        <v>9.9000003020963209E+37</v>
      </c>
      <c r="J14" s="2">
        <f>TREND(Calibration!$A$2:$A$4,Calibration!$B$2:$B$4,C14)</f>
        <v>418.83269293330846</v>
      </c>
      <c r="K14" s="2">
        <f>TREND(Calibration!$A$2:$A$4,Calibration!$C$2:$C$4,E14)</f>
        <v>1362.4247175326175</v>
      </c>
      <c r="L14" s="2">
        <f>TREND(Calibration!$A$2:$A$4,Calibration!$D$2:$D$4,G14)</f>
        <v>485.2740313478256</v>
      </c>
    </row>
    <row r="15" spans="1:14" x14ac:dyDescent="0.25">
      <c r="A15">
        <v>65083</v>
      </c>
      <c r="B15">
        <v>14.34200001</v>
      </c>
      <c r="C15">
        <v>0.66149997999999999</v>
      </c>
      <c r="D15">
        <v>1110.4930419899999</v>
      </c>
      <c r="E15">
        <v>3.6874001000000001</v>
      </c>
      <c r="F15">
        <v>9.9000003020963209E+37</v>
      </c>
      <c r="G15">
        <v>1.27499998</v>
      </c>
      <c r="H15">
        <v>9.9000003020963209E+37</v>
      </c>
      <c r="J15" s="2">
        <f>TREND(Calibration!$A$2:$A$4,Calibration!$B$2:$B$4,C15)</f>
        <v>422.45156241099738</v>
      </c>
      <c r="K15" s="2">
        <f>TREND(Calibration!$A$2:$A$4,Calibration!$C$2:$C$4,E15)</f>
        <v>1472.1078700162409</v>
      </c>
      <c r="L15" s="2">
        <f>TREND(Calibration!$A$2:$A$4,Calibration!$D$2:$D$4,G15)</f>
        <v>484.5732086276023</v>
      </c>
    </row>
    <row r="16" spans="1:14" x14ac:dyDescent="0.25">
      <c r="A16">
        <v>70084</v>
      </c>
      <c r="B16">
        <v>14.2840004</v>
      </c>
      <c r="C16">
        <v>0.65069997000000002</v>
      </c>
      <c r="D16">
        <v>806.29498291000004</v>
      </c>
      <c r="E16">
        <v>2.71149993</v>
      </c>
      <c r="F16">
        <v>9.9000003020963209E+37</v>
      </c>
      <c r="G16">
        <v>1.2755999600000001</v>
      </c>
      <c r="H16">
        <v>9.9000003020963209E+37</v>
      </c>
      <c r="J16" s="2">
        <f>TREND(Calibration!$A$2:$A$4,Calibration!$B$2:$B$4,C16)</f>
        <v>415.82715134657923</v>
      </c>
      <c r="K16" s="2">
        <f>TREND(Calibration!$A$2:$A$4,Calibration!$C$2:$C$4,E16)</f>
        <v>1077.2727856875772</v>
      </c>
      <c r="L16" s="2">
        <f>TREND(Calibration!$A$2:$A$4,Calibration!$D$2:$D$4,G16)</f>
        <v>484.82054375835196</v>
      </c>
    </row>
    <row r="17" spans="1:12" x14ac:dyDescent="0.25">
      <c r="A17">
        <v>75083</v>
      </c>
      <c r="B17">
        <v>14.199000359999999</v>
      </c>
      <c r="C17">
        <v>0.64910000999999995</v>
      </c>
      <c r="D17">
        <v>1229.8289794899999</v>
      </c>
      <c r="E17">
        <v>2.6882998900000001</v>
      </c>
      <c r="F17">
        <v>9.9000003020963209E+37</v>
      </c>
      <c r="G17">
        <v>1.2776999499999999</v>
      </c>
      <c r="H17">
        <v>9.9000003020963209E+37</v>
      </c>
      <c r="J17" s="2">
        <f>TREND(Calibration!$A$2:$A$4,Calibration!$B$2:$B$4,C17)</f>
        <v>414.84578255834413</v>
      </c>
      <c r="K17" s="2">
        <f>TREND(Calibration!$A$2:$A$4,Calibration!$C$2:$C$4,E17)</f>
        <v>1067.8863852837037</v>
      </c>
      <c r="L17" s="2">
        <f>TREND(Calibration!$A$2:$A$4,Calibration!$D$2:$D$4,G17)</f>
        <v>485.68624145031299</v>
      </c>
    </row>
    <row r="18" spans="1:12" x14ac:dyDescent="0.25">
      <c r="A18">
        <v>80084</v>
      </c>
      <c r="B18">
        <v>14.036999700000001</v>
      </c>
      <c r="C18">
        <v>0.65719998000000002</v>
      </c>
      <c r="D18">
        <v>1188.2159423799999</v>
      </c>
      <c r="E18">
        <v>2.8050000700000002</v>
      </c>
      <c r="F18">
        <v>9.9000003020963209E+37</v>
      </c>
      <c r="G18">
        <v>1.27670002</v>
      </c>
      <c r="H18">
        <v>9.9000003020963209E+37</v>
      </c>
      <c r="J18" s="2">
        <f>TREND(Calibration!$A$2:$A$4,Calibration!$B$2:$B$4,C18)</f>
        <v>419.81406785525184</v>
      </c>
      <c r="K18" s="2">
        <f>TREND(Calibration!$A$2:$A$4,Calibration!$C$2:$C$4,E18)</f>
        <v>1115.101589080082</v>
      </c>
      <c r="L18" s="2">
        <f>TREND(Calibration!$A$2:$A$4,Calibration!$D$2:$D$4,G18)</f>
        <v>485.2740313478256</v>
      </c>
    </row>
    <row r="19" spans="1:12" x14ac:dyDescent="0.25">
      <c r="A19">
        <v>85084</v>
      </c>
      <c r="B19">
        <v>13.913999560000001</v>
      </c>
      <c r="C19">
        <v>0.65240001999999997</v>
      </c>
      <c r="D19">
        <v>9.9000003020963209E+37</v>
      </c>
      <c r="E19">
        <v>2.6802001</v>
      </c>
      <c r="F19">
        <v>1104.7409668</v>
      </c>
      <c r="G19">
        <v>1.2788000100000001</v>
      </c>
      <c r="H19">
        <v>9.9000003020963209E+37</v>
      </c>
      <c r="J19" s="2">
        <f>TREND(Calibration!$A$2:$A$4,Calibration!$B$2:$B$4,C19)</f>
        <v>416.86991242088044</v>
      </c>
      <c r="K19" s="2">
        <f>TREND(Calibration!$A$2:$A$4,Calibration!$C$2:$C$4,E19)</f>
        <v>1064.6093274800407</v>
      </c>
      <c r="L19" s="2">
        <f>TREND(Calibration!$A$2:$A$4,Calibration!$D$2:$D$4,G19)</f>
        <v>486.13972903978674</v>
      </c>
    </row>
    <row r="20" spans="1:12" x14ac:dyDescent="0.25">
      <c r="A20">
        <v>90084</v>
      </c>
      <c r="B20">
        <v>13.838999749999999</v>
      </c>
      <c r="C20">
        <v>0.65609998000000003</v>
      </c>
      <c r="D20">
        <v>9.9000003020963209E+37</v>
      </c>
      <c r="E20">
        <v>2.7530999199999999</v>
      </c>
      <c r="F20">
        <v>1109.0219726600001</v>
      </c>
      <c r="G20">
        <v>1.28100002</v>
      </c>
      <c r="H20">
        <v>9.9000003020963209E+37</v>
      </c>
      <c r="J20" s="2">
        <f>TREND(Calibration!$A$2:$A$4,Calibration!$B$2:$B$4,C20)</f>
        <v>419.13935994564247</v>
      </c>
      <c r="K20" s="2">
        <f>TREND(Calibration!$A$2:$A$4,Calibration!$C$2:$C$4,E20)</f>
        <v>1094.1035395542576</v>
      </c>
      <c r="L20" s="2">
        <f>TREND(Calibration!$A$2:$A$4,Calibration!$D$2:$D$4,G20)</f>
        <v>487.04665887244857</v>
      </c>
    </row>
    <row r="21" spans="1:12" x14ac:dyDescent="0.25">
      <c r="A21">
        <v>95085</v>
      </c>
      <c r="B21">
        <v>13.86200047</v>
      </c>
      <c r="C21">
        <v>0.66799998000000005</v>
      </c>
      <c r="D21">
        <v>1014.54498291</v>
      </c>
      <c r="E21">
        <v>2.7293999200000001</v>
      </c>
      <c r="F21">
        <v>9.9000003020963209E+37</v>
      </c>
      <c r="G21">
        <v>1.2826000500000001</v>
      </c>
      <c r="H21">
        <v>9.9000003020963209E+37</v>
      </c>
      <c r="J21" s="2">
        <f>TREND(Calibration!$A$2:$A$4,Calibration!$B$2:$B$4,C21)</f>
        <v>426.43847278596172</v>
      </c>
      <c r="K21" s="2">
        <f>TREND(Calibration!$A$2:$A$4,Calibration!$C$2:$C$4,E21)</f>
        <v>1084.5148625704333</v>
      </c>
      <c r="L21" s="2">
        <f>TREND(Calibration!$A$2:$A$4,Calibration!$D$2:$D$4,G21)</f>
        <v>487.70625357436074</v>
      </c>
    </row>
    <row r="22" spans="1:12" x14ac:dyDescent="0.25">
      <c r="A22">
        <v>100084</v>
      </c>
      <c r="B22">
        <v>13.93999958</v>
      </c>
      <c r="C22">
        <v>0.65339999999999998</v>
      </c>
      <c r="D22">
        <v>9.9000003020963209E+37</v>
      </c>
      <c r="E22">
        <v>2.8649001100000002</v>
      </c>
      <c r="F22">
        <v>9.9000003020963209E+37</v>
      </c>
      <c r="G22">
        <v>1.28750002</v>
      </c>
      <c r="H22">
        <v>9.9000003020963209E+37</v>
      </c>
      <c r="J22" s="2">
        <f>TREND(Calibration!$A$2:$A$4,Calibration!$B$2:$B$4,C22)</f>
        <v>417.48327098038152</v>
      </c>
      <c r="K22" s="2">
        <f>TREND(Calibration!$A$2:$A$4,Calibration!$C$2:$C$4,E22)</f>
        <v>1139.3362783154475</v>
      </c>
      <c r="L22" s="2">
        <f>TREND(Calibration!$A$2:$A$4,Calibration!$D$2:$D$4,G22)</f>
        <v>489.72621210734371</v>
      </c>
    </row>
    <row r="23" spans="1:12" x14ac:dyDescent="0.25">
      <c r="A23">
        <v>105086</v>
      </c>
      <c r="B23">
        <v>14.13099957</v>
      </c>
      <c r="C23">
        <v>0.65670002000000005</v>
      </c>
      <c r="D23">
        <v>742.04199218999997</v>
      </c>
      <c r="E23">
        <v>2.6888999899999999</v>
      </c>
      <c r="F23">
        <v>9.9000003020963209E+37</v>
      </c>
      <c r="G23">
        <v>1.2922999900000001</v>
      </c>
      <c r="H23">
        <v>1326.3409423799999</v>
      </c>
      <c r="J23" s="2">
        <f>TREND(Calibration!$A$2:$A$4,Calibration!$B$2:$B$4,C23)</f>
        <v>419.5074069766261</v>
      </c>
      <c r="K23" s="2">
        <f>TREND(Calibration!$A$2:$A$4,Calibration!$C$2:$C$4,E23)</f>
        <v>1068.1291770583025</v>
      </c>
      <c r="L23" s="2">
        <f>TREND(Calibration!$A$2:$A$4,Calibration!$D$2:$D$4,G23)</f>
        <v>491.70494674440522</v>
      </c>
    </row>
    <row r="24" spans="1:12" x14ac:dyDescent="0.25">
      <c r="A24">
        <v>110085</v>
      </c>
      <c r="B24">
        <v>14.23799992</v>
      </c>
      <c r="C24">
        <v>0.66210002000000001</v>
      </c>
      <c r="D24">
        <v>891.67999268000005</v>
      </c>
      <c r="E24">
        <v>3.04150009</v>
      </c>
      <c r="F24">
        <v>9.9000003020963209E+37</v>
      </c>
      <c r="G24">
        <v>1.29069996</v>
      </c>
      <c r="H24">
        <v>9.9000003020963209E+37</v>
      </c>
      <c r="J24" s="2">
        <f>TREND(Calibration!$A$2:$A$4,Calibration!$B$2:$B$4,C24)</f>
        <v>422.81960944198107</v>
      </c>
      <c r="K24" s="2">
        <f>TREND(Calibration!$A$2:$A$4,Calibration!$C$2:$C$4,E24)</f>
        <v>1210.7860742466648</v>
      </c>
      <c r="L24" s="2">
        <f>TREND(Calibration!$A$2:$A$4,Calibration!$D$2:$D$4,G24)</f>
        <v>491.04535204249305</v>
      </c>
    </row>
    <row r="25" spans="1:12" x14ac:dyDescent="0.25">
      <c r="A25">
        <v>115085</v>
      </c>
      <c r="B25">
        <v>14.31299973</v>
      </c>
      <c r="C25">
        <v>0.66100000999999997</v>
      </c>
      <c r="D25">
        <v>1026.69299316</v>
      </c>
      <c r="E25">
        <v>2.8810999399999999</v>
      </c>
      <c r="F25">
        <v>9.9000003020963209E+37</v>
      </c>
      <c r="G25">
        <v>1.28750002</v>
      </c>
      <c r="H25">
        <v>1304.09997559</v>
      </c>
      <c r="J25" s="2">
        <f>TREND(Calibration!$A$2:$A$4,Calibration!$B$2:$B$4,C25)</f>
        <v>422.14489539866344</v>
      </c>
      <c r="K25" s="2">
        <f>TREND(Calibration!$A$2:$A$4,Calibration!$C$2:$C$4,E25)</f>
        <v>1145.8904950691549</v>
      </c>
      <c r="L25" s="2">
        <f>TREND(Calibration!$A$2:$A$4,Calibration!$D$2:$D$4,G25)</f>
        <v>489.72621210734371</v>
      </c>
    </row>
    <row r="26" spans="1:12" x14ac:dyDescent="0.25">
      <c r="A26">
        <v>120086</v>
      </c>
      <c r="B26">
        <v>14.23200035</v>
      </c>
      <c r="C26">
        <v>0.64910000999999995</v>
      </c>
      <c r="D26">
        <v>9.9000003020963209E+37</v>
      </c>
      <c r="E26">
        <v>2.8324999800000001</v>
      </c>
      <c r="F26">
        <v>9.9000003020963209E+37</v>
      </c>
      <c r="G26">
        <v>1.2891000500000001</v>
      </c>
      <c r="H26">
        <v>9.9000003020963209E+37</v>
      </c>
      <c r="J26" s="2">
        <f>TREND(Calibration!$A$2:$A$4,Calibration!$B$2:$B$4,C26)</f>
        <v>414.84578255834413</v>
      </c>
      <c r="K26" s="2">
        <f>TREND(Calibration!$A$2:$A$4,Calibration!$C$2:$C$4,E26)</f>
        <v>1126.2276546528349</v>
      </c>
      <c r="L26" s="2">
        <f>TREND(Calibration!$A$2:$A$4,Calibration!$D$2:$D$4,G26)</f>
        <v>490.385806809256</v>
      </c>
    </row>
    <row r="27" spans="1:12" x14ac:dyDescent="0.25">
      <c r="A27">
        <v>125085</v>
      </c>
      <c r="B27">
        <v>14.23799992</v>
      </c>
      <c r="C27">
        <v>0.65670002000000005</v>
      </c>
      <c r="D27">
        <v>554.95599364999998</v>
      </c>
      <c r="E27">
        <v>3.0966000600000001</v>
      </c>
      <c r="F27">
        <v>9.9000003020963209E+37</v>
      </c>
      <c r="G27">
        <v>1.2902</v>
      </c>
      <c r="H27">
        <v>1031.82299805</v>
      </c>
      <c r="J27" s="2">
        <f>TREND(Calibration!$A$2:$A$4,Calibration!$B$2:$B$4,C27)</f>
        <v>419.5074069766261</v>
      </c>
      <c r="K27" s="2">
        <f>TREND(Calibration!$A$2:$A$4,Calibration!$C$2:$C$4,E27)</f>
        <v>1233.0787246326738</v>
      </c>
      <c r="L27" s="2">
        <f>TREND(Calibration!$A$2:$A$4,Calibration!$D$2:$D$4,G27)</f>
        <v>490.83924905244407</v>
      </c>
    </row>
    <row r="28" spans="1:12" x14ac:dyDescent="0.25">
      <c r="A28">
        <v>130085</v>
      </c>
      <c r="B28">
        <v>14.13799953</v>
      </c>
      <c r="C28">
        <v>0.65880000999999999</v>
      </c>
      <c r="D28">
        <v>9.9000003020963209E+37</v>
      </c>
      <c r="E28">
        <v>3.0862999000000002</v>
      </c>
      <c r="F28">
        <v>9.9000003020963209E+37</v>
      </c>
      <c r="G28">
        <v>1.2884999500000001</v>
      </c>
      <c r="H28">
        <v>9.9000003020963209E+37</v>
      </c>
      <c r="J28" s="2">
        <f>TREND(Calibration!$A$2:$A$4,Calibration!$B$2:$B$4,C28)</f>
        <v>420.79547957944476</v>
      </c>
      <c r="K28" s="2">
        <f>TREND(Calibration!$A$2:$A$4,Calibration!$C$2:$C$4,E28)</f>
        <v>1228.9114289735301</v>
      </c>
      <c r="L28" s="2">
        <f>TREND(Calibration!$A$2:$A$4,Calibration!$D$2:$D$4,G28)</f>
        <v>490.13842220983122</v>
      </c>
    </row>
    <row r="29" spans="1:12" x14ac:dyDescent="0.25">
      <c r="A29">
        <v>135086</v>
      </c>
      <c r="B29">
        <v>14.102000240000001</v>
      </c>
      <c r="C29">
        <v>0.65560001000000001</v>
      </c>
      <c r="D29">
        <v>1185.50598145</v>
      </c>
      <c r="E29">
        <v>2.9432001099999998</v>
      </c>
      <c r="F29">
        <v>9.9000003020963209E+37</v>
      </c>
      <c r="G29">
        <v>1.2884999500000001</v>
      </c>
      <c r="H29">
        <v>9.9000003020963209E+37</v>
      </c>
      <c r="J29" s="2">
        <f>TREND(Calibration!$A$2:$A$4,Calibration!$B$2:$B$4,C29)</f>
        <v>418.83269293330846</v>
      </c>
      <c r="K29" s="2">
        <f>TREND(Calibration!$A$2:$A$4,Calibration!$C$2:$C$4,E29)</f>
        <v>1171.0153250594749</v>
      </c>
      <c r="L29" s="2">
        <f>TREND(Calibration!$A$2:$A$4,Calibration!$D$2:$D$4,G29)</f>
        <v>490.13842220983122</v>
      </c>
    </row>
    <row r="30" spans="1:12" x14ac:dyDescent="0.25">
      <c r="A30">
        <v>140086</v>
      </c>
      <c r="B30">
        <v>14.057000159999999</v>
      </c>
      <c r="C30">
        <v>0.65719998000000002</v>
      </c>
      <c r="D30">
        <v>1177.3979492200001</v>
      </c>
      <c r="E30">
        <v>3.2483000799999999</v>
      </c>
      <c r="F30">
        <v>9.9000003020963209E+37</v>
      </c>
      <c r="G30">
        <v>1.2798999499999999</v>
      </c>
      <c r="H30">
        <v>9.9000003020963209E+37</v>
      </c>
      <c r="J30" s="2">
        <f>TREND(Calibration!$A$2:$A$4,Calibration!$B$2:$B$4,C30)</f>
        <v>419.81406785525184</v>
      </c>
      <c r="K30" s="2">
        <f>TREND(Calibration!$A$2:$A$4,Calibration!$C$2:$C$4,E30)</f>
        <v>1294.4543571313955</v>
      </c>
      <c r="L30" s="2">
        <f>TREND(Calibration!$A$2:$A$4,Calibration!$D$2:$D$4,G30)</f>
        <v>486.59316716058527</v>
      </c>
    </row>
    <row r="31" spans="1:12" x14ac:dyDescent="0.25">
      <c r="A31">
        <v>145086</v>
      </c>
      <c r="B31">
        <v>14.088999749999999</v>
      </c>
      <c r="C31">
        <v>0.65719998000000002</v>
      </c>
      <c r="D31">
        <v>9.9000003020963209E+37</v>
      </c>
      <c r="E31">
        <v>3.3175001100000001</v>
      </c>
      <c r="F31">
        <v>9.9000003020963209E+37</v>
      </c>
      <c r="G31">
        <v>1.2798999499999999</v>
      </c>
      <c r="H31">
        <v>9.9000003020963209E+37</v>
      </c>
      <c r="J31" s="2">
        <f>TREND(Calibration!$A$2:$A$4,Calibration!$B$2:$B$4,C31)</f>
        <v>419.81406785525184</v>
      </c>
      <c r="K31" s="2">
        <f>TREND(Calibration!$A$2:$A$4,Calibration!$C$2:$C$4,E31)</f>
        <v>1322.4516877196215</v>
      </c>
      <c r="L31" s="2">
        <f>TREND(Calibration!$A$2:$A$4,Calibration!$D$2:$D$4,G31)</f>
        <v>486.59316716058527</v>
      </c>
    </row>
    <row r="32" spans="1:12" x14ac:dyDescent="0.25">
      <c r="A32">
        <v>150085</v>
      </c>
      <c r="B32">
        <v>14.15999985</v>
      </c>
      <c r="C32">
        <v>0.66479999000000001</v>
      </c>
      <c r="D32">
        <v>9.9000003020963209E+37</v>
      </c>
      <c r="E32">
        <v>3.02480006</v>
      </c>
      <c r="F32">
        <v>9.9000003020963209E+37</v>
      </c>
      <c r="G32">
        <v>1.2788000100000001</v>
      </c>
      <c r="H32">
        <v>9.9000003020963209E+37</v>
      </c>
      <c r="J32" s="2">
        <f>TREND(Calibration!$A$2:$A$4,Calibration!$B$2:$B$4,C32)</f>
        <v>424.4756922735337</v>
      </c>
      <c r="K32" s="2">
        <f>TREND(Calibration!$A$2:$A$4,Calibration!$C$2:$C$4,E32)</f>
        <v>1204.0294838124801</v>
      </c>
      <c r="L32" s="2">
        <f>TREND(Calibration!$A$2:$A$4,Calibration!$D$2:$D$4,G32)</f>
        <v>486.13972903978674</v>
      </c>
    </row>
    <row r="33" spans="1:12" x14ac:dyDescent="0.25">
      <c r="A33">
        <v>155088</v>
      </c>
      <c r="B33">
        <v>14.2670002</v>
      </c>
      <c r="C33">
        <v>0.67559999000000004</v>
      </c>
      <c r="D33">
        <v>9.9000003020963209E+37</v>
      </c>
      <c r="E33">
        <v>3.1231000400000002</v>
      </c>
      <c r="F33">
        <v>9.9000003020963209E+37</v>
      </c>
      <c r="G33">
        <v>1.28100002</v>
      </c>
      <c r="H33">
        <v>9.9000003020963209E+37</v>
      </c>
      <c r="J33" s="2">
        <f>TREND(Calibration!$A$2:$A$4,Calibration!$B$2:$B$4,C33)</f>
        <v>431.10009720424364</v>
      </c>
      <c r="K33" s="2">
        <f>TREND(Calibration!$A$2:$A$4,Calibration!$C$2:$C$4,E33)</f>
        <v>1243.80023299967</v>
      </c>
      <c r="L33" s="2">
        <f>TREND(Calibration!$A$2:$A$4,Calibration!$D$2:$D$4,G33)</f>
        <v>487.04665887244857</v>
      </c>
    </row>
    <row r="34" spans="1:12" x14ac:dyDescent="0.25">
      <c r="A34">
        <v>160098</v>
      </c>
      <c r="B34">
        <v>14.394000050000001</v>
      </c>
      <c r="C34">
        <v>0.67400002000000003</v>
      </c>
      <c r="D34">
        <v>1006.62200928</v>
      </c>
      <c r="E34">
        <v>3.0938999699999998</v>
      </c>
      <c r="F34">
        <v>9.9000003020963209E+37</v>
      </c>
      <c r="G34">
        <v>1.28209996</v>
      </c>
      <c r="H34">
        <v>1279.8280029299999</v>
      </c>
      <c r="J34" s="2">
        <f>TREND(Calibration!$A$2:$A$4,Calibration!$B$2:$B$4,C34)</f>
        <v>430.11872228230033</v>
      </c>
      <c r="K34" s="2">
        <f>TREND(Calibration!$A$2:$A$4,Calibration!$C$2:$C$4,E34)</f>
        <v>1231.9863072977685</v>
      </c>
      <c r="L34" s="2">
        <f>TREND(Calibration!$A$2:$A$4,Calibration!$D$2:$D$4,G34)</f>
        <v>487.5000969932471</v>
      </c>
    </row>
    <row r="35" spans="1:12" x14ac:dyDescent="0.25">
      <c r="A35">
        <v>165087</v>
      </c>
      <c r="B35">
        <v>14.43599987</v>
      </c>
      <c r="C35">
        <v>0.68049996999999995</v>
      </c>
      <c r="D35">
        <v>9.9000003020963209E+37</v>
      </c>
      <c r="E35">
        <v>3.2262000999999998</v>
      </c>
      <c r="F35">
        <v>9.9000003020963209E+37</v>
      </c>
      <c r="G35">
        <v>1.2826000500000001</v>
      </c>
      <c r="H35">
        <v>9.9000003020963209E+37</v>
      </c>
      <c r="J35" s="2">
        <f>TREND(Calibration!$A$2:$A$4,Calibration!$B$2:$B$4,C35)</f>
        <v>434.10560198872321</v>
      </c>
      <c r="K35" s="2">
        <f>TREND(Calibration!$A$2:$A$4,Calibration!$C$2:$C$4,E35)</f>
        <v>1285.5130250820714</v>
      </c>
      <c r="L35" s="2">
        <f>TREND(Calibration!$A$2:$A$4,Calibration!$D$2:$D$4,G35)</f>
        <v>487.70625357436074</v>
      </c>
    </row>
    <row r="36" spans="1:12" x14ac:dyDescent="0.25">
      <c r="A36">
        <v>170087</v>
      </c>
      <c r="B36">
        <v>14.399999619999999</v>
      </c>
      <c r="C36">
        <v>0.6724</v>
      </c>
      <c r="D36">
        <v>9.9000003020963209E+37</v>
      </c>
      <c r="E36">
        <v>2.8714001200000001</v>
      </c>
      <c r="F36">
        <v>9.9000003020963209E+37</v>
      </c>
      <c r="G36">
        <v>1.2793999899999999</v>
      </c>
      <c r="H36">
        <v>9.9000003020963209E+37</v>
      </c>
      <c r="J36" s="2">
        <f>TREND(Calibration!$A$2:$A$4,Calibration!$B$2:$B$4,C36)</f>
        <v>429.13731669181561</v>
      </c>
      <c r="K36" s="2">
        <f>TREND(Calibration!$A$2:$A$4,Calibration!$C$2:$C$4,E36)</f>
        <v>1141.9660882851365</v>
      </c>
      <c r="L36" s="2">
        <f>TREND(Calibration!$A$2:$A$4,Calibration!$D$2:$D$4,G36)</f>
        <v>486.38706417053629</v>
      </c>
    </row>
    <row r="37" spans="1:12" x14ac:dyDescent="0.25">
      <c r="A37">
        <v>175087</v>
      </c>
      <c r="B37">
        <v>14.34500027</v>
      </c>
      <c r="C37">
        <v>0.66640001999999998</v>
      </c>
      <c r="D37">
        <v>1155.2840576200001</v>
      </c>
      <c r="E37">
        <v>3.3357999299999999</v>
      </c>
      <c r="F37">
        <v>9.9000003020963209E+37</v>
      </c>
      <c r="G37">
        <v>1.28149998</v>
      </c>
      <c r="H37">
        <v>9.9000003020963209E+37</v>
      </c>
      <c r="J37" s="2">
        <f>TREND(Calibration!$A$2:$A$4,Calibration!$B$2:$B$4,C37)</f>
        <v>425.45710399772662</v>
      </c>
      <c r="K37" s="2">
        <f>TREND(Calibration!$A$2:$A$4,Calibration!$C$2:$C$4,E37)</f>
        <v>1329.8555300336354</v>
      </c>
      <c r="L37" s="2">
        <f>TREND(Calibration!$A$2:$A$4,Calibration!$D$2:$D$4,G37)</f>
        <v>487.25276186249744</v>
      </c>
    </row>
    <row r="38" spans="1:12" x14ac:dyDescent="0.25">
      <c r="A38">
        <v>180087</v>
      </c>
      <c r="B38">
        <v>14.27099991</v>
      </c>
      <c r="C38">
        <v>0.66700000000000004</v>
      </c>
      <c r="D38">
        <v>872.29400635000002</v>
      </c>
      <c r="E38">
        <v>3.21490002</v>
      </c>
      <c r="F38">
        <v>9.9000003020963209E+37</v>
      </c>
      <c r="G38">
        <v>1.2831000100000001</v>
      </c>
      <c r="H38">
        <v>9.9000003020963209E+37</v>
      </c>
      <c r="J38" s="2">
        <f>TREND(Calibration!$A$2:$A$4,Calibration!$B$2:$B$4,C38)</f>
        <v>425.8251142264607</v>
      </c>
      <c r="K38" s="2">
        <f>TREND(Calibration!$A$2:$A$4,Calibration!$C$2:$C$4,E38)</f>
        <v>1280.9411762630261</v>
      </c>
      <c r="L38" s="2">
        <f>TREND(Calibration!$A$2:$A$4,Calibration!$D$2:$D$4,G38)</f>
        <v>487.91235656440972</v>
      </c>
    </row>
    <row r="39" spans="1:12" x14ac:dyDescent="0.25">
      <c r="A39">
        <v>185087</v>
      </c>
      <c r="B39">
        <v>14.21199989</v>
      </c>
      <c r="C39">
        <v>0.67180002000000005</v>
      </c>
      <c r="D39">
        <v>262.90600585999999</v>
      </c>
      <c r="E39">
        <v>2.9416000800000002</v>
      </c>
      <c r="F39">
        <v>9.9000003020963209E+37</v>
      </c>
      <c r="G39">
        <v>1.2831000100000001</v>
      </c>
      <c r="H39">
        <v>1193.85900879</v>
      </c>
      <c r="J39" s="2">
        <f>TREND(Calibration!$A$2:$A$4,Calibration!$B$2:$B$4,C39)</f>
        <v>428.76930646308165</v>
      </c>
      <c r="K39" s="2">
        <f>TREND(Calibration!$A$2:$A$4,Calibration!$C$2:$C$4,E39)</f>
        <v>1170.3679760791192</v>
      </c>
      <c r="L39" s="2">
        <f>TREND(Calibration!$A$2:$A$4,Calibration!$D$2:$D$4,G39)</f>
        <v>487.91235656440972</v>
      </c>
    </row>
    <row r="40" spans="1:12" x14ac:dyDescent="0.25">
      <c r="A40">
        <v>190087</v>
      </c>
      <c r="B40">
        <v>14.147000309999999</v>
      </c>
      <c r="C40">
        <v>0.66420000999999995</v>
      </c>
      <c r="D40">
        <v>9.9000003020963209E+37</v>
      </c>
      <c r="E40">
        <v>3.1435999899999998</v>
      </c>
      <c r="F40">
        <v>9.9000003020963209E+37</v>
      </c>
      <c r="G40">
        <v>1.28530002</v>
      </c>
      <c r="H40">
        <v>9.9000003020963209E+37</v>
      </c>
      <c r="J40" s="2">
        <f>TREND(Calibration!$A$2:$A$4,Calibration!$B$2:$B$4,C40)</f>
        <v>424.10768204479967</v>
      </c>
      <c r="K40" s="2">
        <f>TREND(Calibration!$A$2:$A$4,Calibration!$C$2:$C$4,E40)</f>
        <v>1252.0942160686382</v>
      </c>
      <c r="L40" s="2">
        <f>TREND(Calibration!$A$2:$A$4,Calibration!$D$2:$D$4,G40)</f>
        <v>488.81928639707155</v>
      </c>
    </row>
    <row r="41" spans="1:12" x14ac:dyDescent="0.25">
      <c r="A41">
        <v>195088</v>
      </c>
      <c r="B41">
        <v>14.199000359999999</v>
      </c>
      <c r="C41">
        <v>0.66589999</v>
      </c>
      <c r="D41">
        <v>1002.3369751</v>
      </c>
      <c r="E41">
        <v>3.0943999299999998</v>
      </c>
      <c r="F41">
        <v>9.9000003020963209E+37</v>
      </c>
      <c r="G41">
        <v>1.2848000500000001</v>
      </c>
      <c r="H41">
        <v>9.9000003020963209E+37</v>
      </c>
      <c r="J41" s="2">
        <f>TREND(Calibration!$A$2:$A$4,Calibration!$B$2:$B$4,C41)</f>
        <v>425.15040018314306</v>
      </c>
      <c r="K41" s="2">
        <f>TREND(Calibration!$A$2:$A$4,Calibration!$C$2:$C$4,E41)</f>
        <v>1232.1885838777193</v>
      </c>
      <c r="L41" s="2">
        <f>TREND(Calibration!$A$2:$A$4,Calibration!$D$2:$D$4,G41)</f>
        <v>488.61317928463302</v>
      </c>
    </row>
    <row r="42" spans="1:12" x14ac:dyDescent="0.25">
      <c r="A42">
        <v>200088</v>
      </c>
      <c r="B42">
        <v>14.34200001</v>
      </c>
      <c r="C42">
        <v>0.67879999000000002</v>
      </c>
      <c r="D42">
        <v>333.21798705999998</v>
      </c>
      <c r="E42">
        <v>2.8250000499999999</v>
      </c>
      <c r="F42">
        <v>9.9000003020963209E+37</v>
      </c>
      <c r="G42">
        <v>1.2826000500000001</v>
      </c>
      <c r="H42">
        <v>1182.7139892600001</v>
      </c>
      <c r="J42" s="2">
        <f>TREND(Calibration!$A$2:$A$4,Calibration!$B$2:$B$4,C42)</f>
        <v>433.06288385037993</v>
      </c>
      <c r="K42" s="2">
        <f>TREND(Calibration!$A$2:$A$4,Calibration!$C$2:$C$4,E42)</f>
        <v>1123.1932915232442</v>
      </c>
      <c r="L42" s="2">
        <f>TREND(Calibration!$A$2:$A$4,Calibration!$D$2:$D$4,G42)</f>
        <v>487.70625357436074</v>
      </c>
    </row>
    <row r="43" spans="1:12" x14ac:dyDescent="0.25">
      <c r="A43">
        <v>205087</v>
      </c>
      <c r="B43">
        <v>14.41300011</v>
      </c>
      <c r="C43">
        <v>0.6724</v>
      </c>
      <c r="D43">
        <v>9.9000003020963209E+37</v>
      </c>
      <c r="E43">
        <v>3.0480000999999999</v>
      </c>
      <c r="F43">
        <v>9.9000003020963209E+37</v>
      </c>
      <c r="G43">
        <v>1.2836999899999999</v>
      </c>
      <c r="H43">
        <v>9.9000003020963209E+37</v>
      </c>
      <c r="J43" s="2">
        <f>TREND(Calibration!$A$2:$A$4,Calibration!$B$2:$B$4,C43)</f>
        <v>429.13731669181561</v>
      </c>
      <c r="K43" s="2">
        <f>TREND(Calibration!$A$2:$A$4,Calibration!$C$2:$C$4,E43)</f>
        <v>1213.4158842163536</v>
      </c>
      <c r="L43" s="2">
        <f>TREND(Calibration!$A$2:$A$4,Calibration!$D$2:$D$4,G43)</f>
        <v>488.15969169515927</v>
      </c>
    </row>
    <row r="44" spans="1:12" x14ac:dyDescent="0.25">
      <c r="A44">
        <v>210087</v>
      </c>
      <c r="B44">
        <v>14.524000170000001</v>
      </c>
      <c r="C44">
        <v>0.65780002000000004</v>
      </c>
      <c r="D44">
        <v>1081.5689697299999</v>
      </c>
      <c r="E44">
        <v>3.1645998999999998</v>
      </c>
      <c r="F44">
        <v>9.9000003020963209E+37</v>
      </c>
      <c r="G44">
        <v>1.28209996</v>
      </c>
      <c r="H44">
        <v>9.9000003020963209E+37</v>
      </c>
      <c r="J44" s="2">
        <f>TREND(Calibration!$A$2:$A$4,Calibration!$B$2:$B$4,C44)</f>
        <v>420.18211488623547</v>
      </c>
      <c r="K44" s="2">
        <f>TREND(Calibration!$A$2:$A$4,Calibration!$C$2:$C$4,E44)</f>
        <v>1260.5904757175574</v>
      </c>
      <c r="L44" s="2">
        <f>TREND(Calibration!$A$2:$A$4,Calibration!$D$2:$D$4,G44)</f>
        <v>487.5000969932471</v>
      </c>
    </row>
    <row r="45" spans="1:12" x14ac:dyDescent="0.25">
      <c r="A45">
        <v>215087</v>
      </c>
      <c r="B45">
        <v>14.57900047</v>
      </c>
      <c r="C45">
        <v>0.65670002000000005</v>
      </c>
      <c r="D45">
        <v>845.44897461000005</v>
      </c>
      <c r="E45">
        <v>3.19650006</v>
      </c>
      <c r="F45">
        <v>9.9000003020963209E+37</v>
      </c>
      <c r="G45">
        <v>1.2826000500000001</v>
      </c>
      <c r="H45">
        <v>9.9000003020963209E+37</v>
      </c>
      <c r="J45" s="2">
        <f>TREND(Calibration!$A$2:$A$4,Calibration!$B$2:$B$4,C45)</f>
        <v>419.5074069766261</v>
      </c>
      <c r="K45" s="2">
        <f>TREND(Calibration!$A$2:$A$4,Calibration!$C$2:$C$4,E45)</f>
        <v>1273.4968187543641</v>
      </c>
      <c r="L45" s="2">
        <f>TREND(Calibration!$A$2:$A$4,Calibration!$D$2:$D$4,G45)</f>
        <v>487.70625357436074</v>
      </c>
    </row>
    <row r="46" spans="1:12" x14ac:dyDescent="0.25">
      <c r="A46">
        <v>220087</v>
      </c>
      <c r="B46">
        <v>14.62100029</v>
      </c>
      <c r="C46">
        <v>0.66369997999999997</v>
      </c>
      <c r="D46">
        <v>1027.9959716799999</v>
      </c>
      <c r="E46">
        <v>3.2191999</v>
      </c>
      <c r="F46">
        <v>9.9000003020963209E+37</v>
      </c>
      <c r="G46">
        <v>1.2841999500000001</v>
      </c>
      <c r="H46">
        <v>9.9000003020963209E+37</v>
      </c>
      <c r="J46" s="2">
        <f>TREND(Calibration!$A$2:$A$4,Calibration!$B$2:$B$4,C46)</f>
        <v>423.80097823021606</v>
      </c>
      <c r="K46" s="2">
        <f>TREND(Calibration!$A$2:$A$4,Calibration!$C$2:$C$4,E46)</f>
        <v>1282.6808454777606</v>
      </c>
      <c r="L46" s="2">
        <f>TREND(Calibration!$A$2:$A$4,Calibration!$D$2:$D$4,G46)</f>
        <v>488.36579468520824</v>
      </c>
    </row>
    <row r="47" spans="1:12" x14ac:dyDescent="0.25">
      <c r="A47">
        <v>225101</v>
      </c>
      <c r="B47">
        <v>14.585000040000001</v>
      </c>
      <c r="C47">
        <v>0.65829998000000001</v>
      </c>
      <c r="D47">
        <v>963.67102050999995</v>
      </c>
      <c r="E47">
        <v>3.2374999500000001</v>
      </c>
      <c r="F47">
        <v>9.9000003020963209E+37</v>
      </c>
      <c r="G47">
        <v>1.2841999500000001</v>
      </c>
      <c r="H47">
        <v>9.9000003020963209E+37</v>
      </c>
      <c r="J47" s="2">
        <f>TREND(Calibration!$A$2:$A$4,Calibration!$B$2:$B$4,C47)</f>
        <v>420.48877576486115</v>
      </c>
      <c r="K47" s="2">
        <f>TREND(Calibration!$A$2:$A$4,Calibration!$C$2:$C$4,E47)</f>
        <v>1290.0847808464457</v>
      </c>
      <c r="L47" s="2">
        <f>TREND(Calibration!$A$2:$A$4,Calibration!$D$2:$D$4,G47)</f>
        <v>488.36579468520824</v>
      </c>
    </row>
    <row r="48" spans="1:12" x14ac:dyDescent="0.25">
      <c r="A48">
        <v>230088</v>
      </c>
      <c r="B48">
        <v>14.494999890000001</v>
      </c>
      <c r="C48">
        <v>0.66320002</v>
      </c>
      <c r="D48">
        <v>1245.44799805</v>
      </c>
      <c r="E48">
        <v>3.92720008</v>
      </c>
      <c r="F48">
        <v>9.9000003020963209E+37</v>
      </c>
      <c r="G48">
        <v>1.28209996</v>
      </c>
      <c r="H48">
        <v>9.9000003020963209E+37</v>
      </c>
      <c r="J48" s="2">
        <f>TREND(Calibration!$A$2:$A$4,Calibration!$B$2:$B$4,C48)</f>
        <v>423.49431735159038</v>
      </c>
      <c r="K48" s="2">
        <f>TREND(Calibration!$A$2:$A$4,Calibration!$C$2:$C$4,E48)</f>
        <v>1569.1274712376567</v>
      </c>
      <c r="L48" s="2">
        <f>TREND(Calibration!$A$2:$A$4,Calibration!$D$2:$D$4,G48)</f>
        <v>487.5000969932471</v>
      </c>
    </row>
    <row r="49" spans="1:12" x14ac:dyDescent="0.25">
      <c r="A49">
        <v>235087</v>
      </c>
      <c r="B49">
        <v>14.420000079999999</v>
      </c>
      <c r="C49">
        <v>0.66530001000000005</v>
      </c>
      <c r="D49">
        <v>1089.6879882799999</v>
      </c>
      <c r="E49">
        <v>2.7941999399999999</v>
      </c>
      <c r="F49">
        <v>9.9000003020963209E+37</v>
      </c>
      <c r="G49">
        <v>1.2869000399999999</v>
      </c>
      <c r="H49">
        <v>9.9000003020963209E+37</v>
      </c>
      <c r="J49" s="2">
        <f>TREND(Calibration!$A$2:$A$4,Calibration!$B$2:$B$4,C49)</f>
        <v>424.7823899544091</v>
      </c>
      <c r="K49" s="2">
        <f>TREND(Calibration!$A$2:$A$4,Calibration!$C$2:$C$4,E49)</f>
        <v>1110.7320127951321</v>
      </c>
      <c r="L49" s="2">
        <f>TREND(Calibration!$A$2:$A$4,Calibration!$D$2:$D$4,G49)</f>
        <v>489.47887697659405</v>
      </c>
    </row>
    <row r="50" spans="1:12" x14ac:dyDescent="0.25">
      <c r="A50">
        <v>240087</v>
      </c>
      <c r="B50">
        <v>14.39099979</v>
      </c>
      <c r="C50">
        <v>0.67180002000000005</v>
      </c>
      <c r="D50">
        <v>1007.53399658</v>
      </c>
      <c r="E50">
        <v>3.0982000799999998</v>
      </c>
      <c r="F50">
        <v>9.9000003020963209E+37</v>
      </c>
      <c r="G50">
        <v>1.28639996</v>
      </c>
      <c r="H50">
        <v>9.9000003020963209E+37</v>
      </c>
      <c r="J50" s="2">
        <f>TREND(Calibration!$A$2:$A$4,Calibration!$B$2:$B$4,C50)</f>
        <v>428.76930646308165</v>
      </c>
      <c r="K50" s="2">
        <f>TREND(Calibration!$A$2:$A$4,Calibration!$C$2:$C$4,E50)</f>
        <v>1233.7260695671741</v>
      </c>
      <c r="L50" s="2">
        <f>TREND(Calibration!$A$2:$A$4,Calibration!$D$2:$D$4,G50)</f>
        <v>489.27272451787007</v>
      </c>
    </row>
    <row r="51" spans="1:12" x14ac:dyDescent="0.25">
      <c r="A51">
        <v>245088</v>
      </c>
      <c r="B51">
        <v>14.54599953</v>
      </c>
      <c r="C51">
        <v>0.67610002000000002</v>
      </c>
      <c r="D51">
        <v>352.65899658000001</v>
      </c>
      <c r="E51">
        <v>2.8282001000000001</v>
      </c>
      <c r="F51">
        <v>9.9000003020963209E+37</v>
      </c>
      <c r="G51">
        <v>1.28530002</v>
      </c>
      <c r="H51">
        <v>1118.34802246</v>
      </c>
      <c r="J51" s="2">
        <f>TREND(Calibration!$A$2:$A$4,Calibration!$B$2:$B$4,C51)</f>
        <v>431.40680101882725</v>
      </c>
      <c r="K51" s="2">
        <f>TREND(Calibration!$A$2:$A$4,Calibration!$C$2:$C$4,E51)</f>
        <v>1124.4879854381004</v>
      </c>
      <c r="L51" s="2">
        <f>TREND(Calibration!$A$2:$A$4,Calibration!$D$2:$D$4,G51)</f>
        <v>488.81928639707155</v>
      </c>
    </row>
    <row r="52" spans="1:12" x14ac:dyDescent="0.25">
      <c r="A52">
        <v>250087</v>
      </c>
      <c r="B52">
        <v>14.644000050000001</v>
      </c>
      <c r="C52">
        <v>0.67779999999999996</v>
      </c>
      <c r="D52">
        <v>938.10198975000003</v>
      </c>
      <c r="E52">
        <v>3.4038999099999998</v>
      </c>
      <c r="F52">
        <v>9.9000003020963209E+37</v>
      </c>
      <c r="G52">
        <v>1.28530002</v>
      </c>
      <c r="H52">
        <v>9.9000003020963209E+37</v>
      </c>
      <c r="J52" s="2">
        <f>TREND(Calibration!$A$2:$A$4,Calibration!$B$2:$B$4,C52)</f>
        <v>432.44951915717058</v>
      </c>
      <c r="K52" s="2">
        <f>TREND(Calibration!$A$2:$A$4,Calibration!$C$2:$C$4,E52)</f>
        <v>1357.4077963131672</v>
      </c>
      <c r="L52" s="2">
        <f>TREND(Calibration!$A$2:$A$4,Calibration!$D$2:$D$4,G52)</f>
        <v>488.81928639707155</v>
      </c>
    </row>
    <row r="53" spans="1:12" x14ac:dyDescent="0.25">
      <c r="A53">
        <v>255087</v>
      </c>
      <c r="B53">
        <v>14.704999920000001</v>
      </c>
      <c r="C53">
        <v>0.67400002000000003</v>
      </c>
      <c r="D53">
        <v>9.9000003020963209E+37</v>
      </c>
      <c r="E53">
        <v>3.2256999</v>
      </c>
      <c r="F53">
        <v>9.9000003020963209E+37</v>
      </c>
      <c r="G53">
        <v>1.28579998</v>
      </c>
      <c r="H53">
        <v>9.9000003020963209E+37</v>
      </c>
      <c r="J53" s="2">
        <f>TREND(Calibration!$A$2:$A$4,Calibration!$B$2:$B$4,C53)</f>
        <v>430.11872228230033</v>
      </c>
      <c r="K53" s="2">
        <f>TREND(Calibration!$A$2:$A$4,Calibration!$C$2:$C$4,E53)</f>
        <v>1285.3106514015942</v>
      </c>
      <c r="L53" s="2">
        <f>TREND(Calibration!$A$2:$A$4,Calibration!$D$2:$D$4,G53)</f>
        <v>489.02538938712041</v>
      </c>
    </row>
    <row r="54" spans="1:12" x14ac:dyDescent="0.25">
      <c r="A54">
        <v>260088</v>
      </c>
      <c r="B54">
        <v>14.835000040000001</v>
      </c>
      <c r="C54">
        <v>0.67290002000000004</v>
      </c>
      <c r="D54">
        <v>411.56799316000001</v>
      </c>
      <c r="E54">
        <v>3.4600000400000002</v>
      </c>
      <c r="F54">
        <v>9.9000003020963209E+37</v>
      </c>
      <c r="G54">
        <v>1.28579998</v>
      </c>
      <c r="H54">
        <v>981.76898193</v>
      </c>
      <c r="J54" s="2">
        <f>TREND(Calibration!$A$2:$A$4,Calibration!$B$2:$B$4,C54)</f>
        <v>429.44401437269096</v>
      </c>
      <c r="K54" s="2">
        <f>TREND(Calibration!$A$2:$A$4,Calibration!$C$2:$C$4,E54)</f>
        <v>1380.1050969596042</v>
      </c>
      <c r="L54" s="2">
        <f>TREND(Calibration!$A$2:$A$4,Calibration!$D$2:$D$4,G54)</f>
        <v>489.02538938712041</v>
      </c>
    </row>
    <row r="55" spans="1:12" x14ac:dyDescent="0.25">
      <c r="A55">
        <v>265087</v>
      </c>
      <c r="B55">
        <v>14.899999619999999</v>
      </c>
      <c r="C55">
        <v>0.66700000000000004</v>
      </c>
      <c r="D55">
        <v>1064.0710449200001</v>
      </c>
      <c r="E55">
        <v>3.63610005</v>
      </c>
      <c r="F55">
        <v>9.9000003020963209E+37</v>
      </c>
      <c r="G55">
        <v>1.28639996</v>
      </c>
      <c r="H55">
        <v>9.9000003020963209E+37</v>
      </c>
      <c r="J55" s="2">
        <f>TREND(Calibration!$A$2:$A$4,Calibration!$B$2:$B$4,C55)</f>
        <v>425.8251142264607</v>
      </c>
      <c r="K55" s="2">
        <f>TREND(Calibration!$A$2:$A$4,Calibration!$C$2:$C$4,E55)</f>
        <v>1451.3526122650155</v>
      </c>
      <c r="L55" s="2">
        <f>TREND(Calibration!$A$2:$A$4,Calibration!$D$2:$D$4,G55)</f>
        <v>489.27272451787007</v>
      </c>
    </row>
    <row r="56" spans="1:12" x14ac:dyDescent="0.25">
      <c r="A56">
        <v>270087</v>
      </c>
      <c r="B56">
        <v>14.88399982</v>
      </c>
      <c r="C56">
        <v>0.66750001999999997</v>
      </c>
      <c r="D56">
        <v>9.9000003020963209E+37</v>
      </c>
      <c r="E56">
        <v>3.1068999800000001</v>
      </c>
      <c r="F56">
        <v>9.9000003020963209E+37</v>
      </c>
      <c r="G56">
        <v>1.2848000500000001</v>
      </c>
      <c r="H56">
        <v>9.9000003020963209E+37</v>
      </c>
      <c r="J56" s="2">
        <f>TREND(Calibration!$A$2:$A$4,Calibration!$B$2:$B$4,C56)</f>
        <v>426.13181190733599</v>
      </c>
      <c r="K56" s="2">
        <f>TREND(Calibration!$A$2:$A$4,Calibration!$C$2:$C$4,E56)</f>
        <v>1237.2459231912912</v>
      </c>
      <c r="L56" s="2">
        <f>TREND(Calibration!$A$2:$A$4,Calibration!$D$2:$D$4,G56)</f>
        <v>488.61317928463302</v>
      </c>
    </row>
    <row r="57" spans="1:12" x14ac:dyDescent="0.25">
      <c r="A57">
        <v>275088</v>
      </c>
      <c r="B57">
        <v>14.88399982</v>
      </c>
      <c r="C57">
        <v>0.67129998999999996</v>
      </c>
      <c r="D57">
        <v>543.08697510000002</v>
      </c>
      <c r="E57">
        <v>3.4012000599999999</v>
      </c>
      <c r="F57">
        <v>9.9000003020963209E+37</v>
      </c>
      <c r="G57">
        <v>1.28530002</v>
      </c>
      <c r="H57">
        <v>875.27301024999997</v>
      </c>
      <c r="J57" s="2">
        <f>TREND(Calibration!$A$2:$A$4,Calibration!$B$2:$B$4,C57)</f>
        <v>428.46260264849798</v>
      </c>
      <c r="K57" s="2">
        <f>TREND(Calibration!$A$2:$A$4,Calibration!$C$2:$C$4,E57)</f>
        <v>1356.3154760787884</v>
      </c>
      <c r="L57" s="2">
        <f>TREND(Calibration!$A$2:$A$4,Calibration!$D$2:$D$4,G57)</f>
        <v>488.81928639707155</v>
      </c>
    </row>
    <row r="58" spans="1:12" x14ac:dyDescent="0.25">
      <c r="A58">
        <v>280087</v>
      </c>
      <c r="B58">
        <v>14.7670002</v>
      </c>
      <c r="C58">
        <v>0.67180002000000005</v>
      </c>
      <c r="D58">
        <v>1151.6879882799999</v>
      </c>
      <c r="E58">
        <v>3.1203999499999999</v>
      </c>
      <c r="F58">
        <v>9.9000003020963209E+37</v>
      </c>
      <c r="G58">
        <v>1.28639996</v>
      </c>
      <c r="H58">
        <v>9.9000003020963209E+37</v>
      </c>
      <c r="J58" s="2">
        <f>TREND(Calibration!$A$2:$A$4,Calibration!$B$2:$B$4,C58)</f>
        <v>428.76930646308165</v>
      </c>
      <c r="K58" s="2">
        <f>TREND(Calibration!$A$2:$A$4,Calibration!$C$2:$C$4,E58)</f>
        <v>1242.7078156647647</v>
      </c>
      <c r="L58" s="2">
        <f>TREND(Calibration!$A$2:$A$4,Calibration!$D$2:$D$4,G58)</f>
        <v>489.27272451787007</v>
      </c>
    </row>
    <row r="59" spans="1:12" x14ac:dyDescent="0.25">
      <c r="A59">
        <v>285100</v>
      </c>
      <c r="B59">
        <v>14.623999599999999</v>
      </c>
      <c r="C59">
        <v>0.65399998000000004</v>
      </c>
      <c r="D59">
        <v>9.9000003020963209E+37</v>
      </c>
      <c r="E59">
        <v>3.55990005</v>
      </c>
      <c r="F59">
        <v>9.9000003020963209E+37</v>
      </c>
      <c r="G59">
        <v>1.28639996</v>
      </c>
      <c r="H59">
        <v>9.9000003020963209E+37</v>
      </c>
      <c r="J59" s="2">
        <f>TREND(Calibration!$A$2:$A$4,Calibration!$B$2:$B$4,C59)</f>
        <v>417.85128120911554</v>
      </c>
      <c r="K59" s="2">
        <f>TREND(Calibration!$A$2:$A$4,Calibration!$C$2:$C$4,E59)</f>
        <v>1420.5231951271496</v>
      </c>
      <c r="L59" s="2">
        <f>TREND(Calibration!$A$2:$A$4,Calibration!$D$2:$D$4,G59)</f>
        <v>489.27272451787007</v>
      </c>
    </row>
    <row r="60" spans="1:12" x14ac:dyDescent="0.25">
      <c r="A60">
        <v>290088</v>
      </c>
      <c r="B60">
        <v>14.55000019</v>
      </c>
      <c r="C60">
        <v>0.66100000999999997</v>
      </c>
      <c r="D60">
        <v>435.68701171999999</v>
      </c>
      <c r="E60">
        <v>3.0014998899999998</v>
      </c>
      <c r="F60">
        <v>9.9000003020963209E+37</v>
      </c>
      <c r="G60">
        <v>1.28750002</v>
      </c>
      <c r="H60">
        <v>1075.9739990200001</v>
      </c>
      <c r="J60" s="2">
        <f>TREND(Calibration!$A$2:$A$4,Calibration!$B$2:$B$4,C60)</f>
        <v>422.14489539866344</v>
      </c>
      <c r="K60" s="2">
        <f>TREND(Calibration!$A$2:$A$4,Calibration!$C$2:$C$4,E60)</f>
        <v>1194.6025722598135</v>
      </c>
      <c r="L60" s="2">
        <f>TREND(Calibration!$A$2:$A$4,Calibration!$D$2:$D$4,G60)</f>
        <v>489.72621210734371</v>
      </c>
    </row>
    <row r="61" spans="1:12" x14ac:dyDescent="0.25">
      <c r="A61">
        <v>295088</v>
      </c>
      <c r="B61">
        <v>14.50399971</v>
      </c>
      <c r="C61">
        <v>0.65880000999999999</v>
      </c>
      <c r="D61">
        <v>1025.94494629</v>
      </c>
      <c r="E61">
        <v>2.9319000200000001</v>
      </c>
      <c r="F61">
        <v>9.9000003020963209E+37</v>
      </c>
      <c r="G61">
        <v>1.28750002</v>
      </c>
      <c r="H61">
        <v>9.9000003020963209E+37</v>
      </c>
      <c r="J61" s="2">
        <f>TREND(Calibration!$A$2:$A$4,Calibration!$B$2:$B$4,C61)</f>
        <v>420.79547957944476</v>
      </c>
      <c r="K61" s="2">
        <f>TREND(Calibration!$A$2:$A$4,Calibration!$C$2:$C$4,E61)</f>
        <v>1166.4434721945743</v>
      </c>
      <c r="L61" s="2">
        <f>TREND(Calibration!$A$2:$A$4,Calibration!$D$2:$D$4,G61)</f>
        <v>489.72621210734371</v>
      </c>
    </row>
    <row r="62" spans="1:12" x14ac:dyDescent="0.25">
      <c r="A62">
        <v>300087</v>
      </c>
      <c r="B62">
        <v>14.46199989</v>
      </c>
      <c r="C62">
        <v>0.66149997999999999</v>
      </c>
      <c r="D62">
        <v>9.9000003020963209E+37</v>
      </c>
      <c r="E62">
        <v>3.2855999499999999</v>
      </c>
      <c r="F62">
        <v>9.9000003020963209E+37</v>
      </c>
      <c r="G62">
        <v>1.2922999900000001</v>
      </c>
      <c r="H62">
        <v>9.9000003020963209E+37</v>
      </c>
      <c r="J62" s="2">
        <f>TREND(Calibration!$A$2:$A$4,Calibration!$B$2:$B$4,C62)</f>
        <v>422.45156241099738</v>
      </c>
      <c r="K62" s="2">
        <f>TREND(Calibration!$A$2:$A$4,Calibration!$C$2:$C$4,E62)</f>
        <v>1309.5453446828149</v>
      </c>
      <c r="L62" s="2">
        <f>TREND(Calibration!$A$2:$A$4,Calibration!$D$2:$D$4,G62)</f>
        <v>491.70494674440522</v>
      </c>
    </row>
    <row r="63" spans="1:12" x14ac:dyDescent="0.25">
      <c r="A63">
        <v>305088</v>
      </c>
      <c r="B63">
        <v>14.565999980000001</v>
      </c>
      <c r="C63">
        <v>0.65780002000000004</v>
      </c>
      <c r="D63">
        <v>458.42999268</v>
      </c>
      <c r="E63">
        <v>3.3919999600000001</v>
      </c>
      <c r="F63">
        <v>9.9000003020963209E+37</v>
      </c>
      <c r="G63">
        <v>1.2918000199999999</v>
      </c>
      <c r="H63">
        <v>864.21899413999995</v>
      </c>
      <c r="J63" s="2">
        <f>TREND(Calibration!$A$2:$A$4,Calibration!$B$2:$B$4,C63)</f>
        <v>420.18211488623547</v>
      </c>
      <c r="K63" s="2">
        <f>TREND(Calibration!$A$2:$A$4,Calibration!$C$2:$C$4,E63)</f>
        <v>1352.5932487741943</v>
      </c>
      <c r="L63" s="2">
        <f>TREND(Calibration!$A$2:$A$4,Calibration!$D$2:$D$4,G63)</f>
        <v>491.49883963196669</v>
      </c>
    </row>
    <row r="64" spans="1:12" x14ac:dyDescent="0.25">
      <c r="A64">
        <v>310087</v>
      </c>
      <c r="B64">
        <v>14.569000239999999</v>
      </c>
      <c r="C64">
        <v>0.65780002000000004</v>
      </c>
      <c r="D64">
        <v>1021.26397705</v>
      </c>
      <c r="E64">
        <v>3.0690998999999999</v>
      </c>
      <c r="F64">
        <v>9.9000003020963209E+37</v>
      </c>
      <c r="G64">
        <v>1.29449999</v>
      </c>
      <c r="H64">
        <v>9.9000003020963209E+37</v>
      </c>
      <c r="J64" s="2">
        <f>TREND(Calibration!$A$2:$A$4,Calibration!$B$2:$B$4,C64)</f>
        <v>420.18211488623547</v>
      </c>
      <c r="K64" s="2">
        <f>TREND(Calibration!$A$2:$A$4,Calibration!$C$2:$C$4,E64)</f>
        <v>1221.9525579135393</v>
      </c>
      <c r="L64" s="2">
        <f>TREND(Calibration!$A$2:$A$4,Calibration!$D$2:$D$4,G64)</f>
        <v>492.6118724546775</v>
      </c>
    </row>
    <row r="65" spans="1:12" x14ac:dyDescent="0.25">
      <c r="A65">
        <v>315088</v>
      </c>
      <c r="B65">
        <v>14.527000429999999</v>
      </c>
      <c r="C65">
        <v>0.65829998000000001</v>
      </c>
      <c r="D65">
        <v>947.55603026999995</v>
      </c>
      <c r="E65">
        <v>2.9728999100000002</v>
      </c>
      <c r="F65">
        <v>9.9000003020963209E+37</v>
      </c>
      <c r="G65">
        <v>1.2902</v>
      </c>
      <c r="H65">
        <v>9.9000003020963209E+37</v>
      </c>
      <c r="J65" s="2">
        <f>TREND(Calibration!$A$2:$A$4,Calibration!$B$2:$B$4,C65)</f>
        <v>420.48877576486115</v>
      </c>
      <c r="K65" s="2">
        <f>TREND(Calibration!$A$2:$A$4,Calibration!$C$2:$C$4,E65)</f>
        <v>1183.0314342866559</v>
      </c>
      <c r="L65" s="2">
        <f>TREND(Calibration!$A$2:$A$4,Calibration!$D$2:$D$4,G65)</f>
        <v>490.83924905244407</v>
      </c>
    </row>
    <row r="66" spans="1:12" x14ac:dyDescent="0.25">
      <c r="A66">
        <v>320088</v>
      </c>
      <c r="B66">
        <v>14.501000400000001</v>
      </c>
      <c r="C66">
        <v>0.66100000999999997</v>
      </c>
      <c r="D66">
        <v>897.00201416000004</v>
      </c>
      <c r="E66">
        <v>2.78340006</v>
      </c>
      <c r="F66">
        <v>9.9000003020963209E+37</v>
      </c>
      <c r="G66">
        <v>1.2902</v>
      </c>
      <c r="H66">
        <v>1295.3669433600001</v>
      </c>
      <c r="J66" s="2">
        <f>TREND(Calibration!$A$2:$A$4,Calibration!$B$2:$B$4,C66)</f>
        <v>422.14489539866344</v>
      </c>
      <c r="K66" s="2">
        <f>TREND(Calibration!$A$2:$A$4,Calibration!$C$2:$C$4,E66)</f>
        <v>1106.362537656564</v>
      </c>
      <c r="L66" s="2">
        <f>TREND(Calibration!$A$2:$A$4,Calibration!$D$2:$D$4,G66)</f>
        <v>490.83924905244407</v>
      </c>
    </row>
    <row r="67" spans="1:12" x14ac:dyDescent="0.25">
      <c r="A67">
        <v>325088</v>
      </c>
      <c r="B67">
        <v>14.38399982</v>
      </c>
      <c r="C67">
        <v>0.65990000999999998</v>
      </c>
      <c r="D67">
        <v>666.81701659999999</v>
      </c>
      <c r="E67">
        <v>2.8800001100000001</v>
      </c>
      <c r="F67">
        <v>9.9000003020963209E+37</v>
      </c>
      <c r="G67">
        <v>1.2902</v>
      </c>
      <c r="H67">
        <v>9.9000003020963209E+37</v>
      </c>
      <c r="J67" s="2">
        <f>TREND(Calibration!$A$2:$A$4,Calibration!$B$2:$B$4,C67)</f>
        <v>421.47018748905407</v>
      </c>
      <c r="K67" s="2">
        <f>TREND(Calibration!$A$2:$A$4,Calibration!$C$2:$C$4,E67)</f>
        <v>1145.4455197692764</v>
      </c>
      <c r="L67" s="2">
        <f>TREND(Calibration!$A$2:$A$4,Calibration!$D$2:$D$4,G67)</f>
        <v>490.83924905244407</v>
      </c>
    </row>
    <row r="68" spans="1:12" x14ac:dyDescent="0.25">
      <c r="A68">
        <v>330090</v>
      </c>
      <c r="B68">
        <v>14.260999679999999</v>
      </c>
      <c r="C68">
        <v>0.65829998000000001</v>
      </c>
      <c r="D68">
        <v>879.24298095999995</v>
      </c>
      <c r="E68">
        <v>3.0485000599999998</v>
      </c>
      <c r="F68">
        <v>9.9000003020963209E+37</v>
      </c>
      <c r="G68">
        <v>1.2891000500000001</v>
      </c>
      <c r="H68">
        <v>9.9000003020963209E+37</v>
      </c>
      <c r="J68" s="2">
        <f>TREND(Calibration!$A$2:$A$4,Calibration!$B$2:$B$4,C68)</f>
        <v>420.48877576486115</v>
      </c>
      <c r="K68" s="2">
        <f>TREND(Calibration!$A$2:$A$4,Calibration!$C$2:$C$4,E68)</f>
        <v>1213.6181607963044</v>
      </c>
      <c r="L68" s="2">
        <f>TREND(Calibration!$A$2:$A$4,Calibration!$D$2:$D$4,G68)</f>
        <v>490.385806809256</v>
      </c>
    </row>
    <row r="69" spans="1:12" x14ac:dyDescent="0.25">
      <c r="A69">
        <v>335100</v>
      </c>
      <c r="B69">
        <v>14.102000240000001</v>
      </c>
      <c r="C69">
        <v>0.66210002000000001</v>
      </c>
      <c r="D69">
        <v>1008.14898682</v>
      </c>
      <c r="E69">
        <v>3.17379999</v>
      </c>
      <c r="F69">
        <v>9.9000003020963209E+37</v>
      </c>
      <c r="G69">
        <v>1.2918000199999999</v>
      </c>
      <c r="H69">
        <v>9.9000003020963209E+37</v>
      </c>
      <c r="J69" s="2">
        <f>TREND(Calibration!$A$2:$A$4,Calibration!$B$2:$B$4,C69)</f>
        <v>422.81960944198107</v>
      </c>
      <c r="K69" s="2">
        <f>TREND(Calibration!$A$2:$A$4,Calibration!$C$2:$C$4,E69)</f>
        <v>1264.3126989762964</v>
      </c>
      <c r="L69" s="2">
        <f>TREND(Calibration!$A$2:$A$4,Calibration!$D$2:$D$4,G69)</f>
        <v>491.49883963196669</v>
      </c>
    </row>
    <row r="70" spans="1:12" x14ac:dyDescent="0.25">
      <c r="A70">
        <v>340089</v>
      </c>
      <c r="B70">
        <v>14.05000019</v>
      </c>
      <c r="C70">
        <v>0.65130001000000004</v>
      </c>
      <c r="D70">
        <v>9.9000003020963209E+37</v>
      </c>
      <c r="E70">
        <v>2.5743999500000001</v>
      </c>
      <c r="F70">
        <v>9.9000003020963209E+37</v>
      </c>
      <c r="G70">
        <v>1.2902</v>
      </c>
      <c r="H70">
        <v>9.9000003020963209E+37</v>
      </c>
      <c r="J70" s="2">
        <f>TREND(Calibration!$A$2:$A$4,Calibration!$B$2:$B$4,C70)</f>
        <v>416.19519837756286</v>
      </c>
      <c r="K70" s="2">
        <f>TREND(Calibration!$A$2:$A$4,Calibration!$C$2:$C$4,E70)</f>
        <v>1021.804118062734</v>
      </c>
      <c r="L70" s="2">
        <f>TREND(Calibration!$A$2:$A$4,Calibration!$D$2:$D$4,G70)</f>
        <v>490.83924905244407</v>
      </c>
    </row>
    <row r="71" spans="1:12" x14ac:dyDescent="0.25">
      <c r="A71">
        <v>345088</v>
      </c>
      <c r="B71">
        <v>14.06999969</v>
      </c>
      <c r="C71">
        <v>0.65719998000000002</v>
      </c>
      <c r="D71">
        <v>409.98199462999997</v>
      </c>
      <c r="E71">
        <v>2.5652000899999998</v>
      </c>
      <c r="F71">
        <v>9.9000003020963209E+37</v>
      </c>
      <c r="G71">
        <v>1.29069996</v>
      </c>
      <c r="H71">
        <v>1009.39501953</v>
      </c>
      <c r="J71" s="2">
        <f>TREND(Calibration!$A$2:$A$4,Calibration!$B$2:$B$4,C71)</f>
        <v>419.81406785525184</v>
      </c>
      <c r="K71" s="2">
        <f>TREND(Calibration!$A$2:$A$4,Calibration!$C$2:$C$4,E71)</f>
        <v>1018.081987858666</v>
      </c>
      <c r="L71" s="2">
        <f>TREND(Calibration!$A$2:$A$4,Calibration!$D$2:$D$4,G71)</f>
        <v>491.04535204249305</v>
      </c>
    </row>
    <row r="72" spans="1:12" x14ac:dyDescent="0.25">
      <c r="A72">
        <v>350089</v>
      </c>
      <c r="B72">
        <v>14.11200047</v>
      </c>
      <c r="C72">
        <v>0.66530001000000005</v>
      </c>
      <c r="D72">
        <v>9.9000003020963209E+37</v>
      </c>
      <c r="E72">
        <v>2.5652000899999998</v>
      </c>
      <c r="F72">
        <v>9.9000003020963209E+37</v>
      </c>
      <c r="G72">
        <v>1.29340005</v>
      </c>
      <c r="H72">
        <v>9.9000003020963209E+37</v>
      </c>
      <c r="J72" s="2">
        <f>TREND(Calibration!$A$2:$A$4,Calibration!$B$2:$B$4,C72)</f>
        <v>424.7823899544091</v>
      </c>
      <c r="K72" s="2">
        <f>TREND(Calibration!$A$2:$A$4,Calibration!$C$2:$C$4,E72)</f>
        <v>1018.081987858666</v>
      </c>
      <c r="L72" s="2">
        <f>TREND(Calibration!$A$2:$A$4,Calibration!$D$2:$D$4,G72)</f>
        <v>492.15843433387897</v>
      </c>
    </row>
    <row r="73" spans="1:12" x14ac:dyDescent="0.25">
      <c r="A73">
        <v>355089</v>
      </c>
      <c r="B73">
        <v>14.199000359999999</v>
      </c>
      <c r="C73">
        <v>0.65130001000000004</v>
      </c>
      <c r="D73">
        <v>9.9000003020963209E+37</v>
      </c>
      <c r="E73">
        <v>2.56469989</v>
      </c>
      <c r="F73">
        <v>9.9000003020963209E+37</v>
      </c>
      <c r="G73">
        <v>1.2949999599999999</v>
      </c>
      <c r="H73">
        <v>9.9000003020963209E+37</v>
      </c>
      <c r="J73" s="2">
        <f>TREND(Calibration!$A$2:$A$4,Calibration!$B$2:$B$4,C73)</f>
        <v>416.19519837756286</v>
      </c>
      <c r="K73" s="2">
        <f>TREND(Calibration!$A$2:$A$4,Calibration!$C$2:$C$4,E73)</f>
        <v>1017.8796141781891</v>
      </c>
      <c r="L73" s="2">
        <f>TREND(Calibration!$A$2:$A$4,Calibration!$D$2:$D$4,G73)</f>
        <v>492.81797956711603</v>
      </c>
    </row>
    <row r="74" spans="1:12" x14ac:dyDescent="0.25">
      <c r="A74">
        <v>360089</v>
      </c>
      <c r="B74">
        <v>14.30000019</v>
      </c>
      <c r="C74">
        <v>0.65990000999999998</v>
      </c>
      <c r="D74">
        <v>958.39801024999997</v>
      </c>
      <c r="E74">
        <v>2.5673999799999998</v>
      </c>
      <c r="F74">
        <v>9.9000003020963209E+37</v>
      </c>
      <c r="G74">
        <v>1.2965999800000001</v>
      </c>
      <c r="H74">
        <v>9.9000003020963209E+37</v>
      </c>
      <c r="J74" s="2">
        <f>TREND(Calibration!$A$2:$A$4,Calibration!$B$2:$B$4,C74)</f>
        <v>421.47018748905407</v>
      </c>
      <c r="K74" s="2">
        <f>TREND(Calibration!$A$2:$A$4,Calibration!$C$2:$C$4,E74)</f>
        <v>1018.9720315130942</v>
      </c>
      <c r="L74" s="2">
        <f>TREND(Calibration!$A$2:$A$4,Calibration!$D$2:$D$4,G74)</f>
        <v>493.47757014663864</v>
      </c>
    </row>
    <row r="75" spans="1:12" x14ac:dyDescent="0.25">
      <c r="A75">
        <v>365089</v>
      </c>
      <c r="B75">
        <v>14.32900047</v>
      </c>
      <c r="C75">
        <v>0.66320002</v>
      </c>
      <c r="D75">
        <v>800.88800048999997</v>
      </c>
      <c r="E75">
        <v>2.7665998900000002</v>
      </c>
      <c r="F75">
        <v>9.9000003020963209E+37</v>
      </c>
      <c r="G75">
        <v>1.29390001</v>
      </c>
      <c r="H75">
        <v>9.9000003020963209E+37</v>
      </c>
      <c r="J75" s="2">
        <f>TREND(Calibration!$A$2:$A$4,Calibration!$B$2:$B$4,C75)</f>
        <v>423.49431735159038</v>
      </c>
      <c r="K75" s="2">
        <f>TREND(Calibration!$A$2:$A$4,Calibration!$C$2:$C$4,E75)</f>
        <v>1099.5654320277313</v>
      </c>
      <c r="L75" s="2">
        <f>TREND(Calibration!$A$2:$A$4,Calibration!$D$2:$D$4,G75)</f>
        <v>492.36453732392783</v>
      </c>
    </row>
    <row r="76" spans="1:12" x14ac:dyDescent="0.25">
      <c r="A76">
        <v>370088</v>
      </c>
      <c r="B76">
        <v>14.364999770000001</v>
      </c>
      <c r="C76">
        <v>0.67070001000000001</v>
      </c>
      <c r="D76">
        <v>566.99902343999997</v>
      </c>
      <c r="E76">
        <v>2.7699000800000002</v>
      </c>
      <c r="F76">
        <v>9.9000003020963209E+37</v>
      </c>
      <c r="G76">
        <v>1.2949999599999999</v>
      </c>
      <c r="H76">
        <v>9.9000003020963209E+37</v>
      </c>
      <c r="J76" s="2">
        <f>TREND(Calibration!$A$2:$A$4,Calibration!$B$2:$B$4,C76)</f>
        <v>428.09459241976401</v>
      </c>
      <c r="K76" s="2">
        <f>TREND(Calibration!$A$2:$A$4,Calibration!$C$2:$C$4,E76)</f>
        <v>1100.9006411372354</v>
      </c>
      <c r="L76" s="2">
        <f>TREND(Calibration!$A$2:$A$4,Calibration!$D$2:$D$4,G76)</f>
        <v>492.81797956711603</v>
      </c>
    </row>
    <row r="77" spans="1:12" x14ac:dyDescent="0.25">
      <c r="A77">
        <v>375089</v>
      </c>
      <c r="B77">
        <v>14.338999749999999</v>
      </c>
      <c r="C77">
        <v>0.67290002000000004</v>
      </c>
      <c r="D77">
        <v>812.64599609000004</v>
      </c>
      <c r="E77">
        <v>2.9091999500000001</v>
      </c>
      <c r="F77">
        <v>9.9000003020963209E+37</v>
      </c>
      <c r="G77">
        <v>1.29390001</v>
      </c>
      <c r="H77">
        <v>1264.7390136700001</v>
      </c>
      <c r="J77" s="2">
        <f>TREND(Calibration!$A$2:$A$4,Calibration!$B$2:$B$4,C77)</f>
        <v>429.44401437269096</v>
      </c>
      <c r="K77" s="2">
        <f>TREND(Calibration!$A$2:$A$4,Calibration!$C$2:$C$4,E77)</f>
        <v>1157.2593524165068</v>
      </c>
      <c r="L77" s="2">
        <f>TREND(Calibration!$A$2:$A$4,Calibration!$D$2:$D$4,G77)</f>
        <v>492.36453732392783</v>
      </c>
    </row>
    <row r="78" spans="1:12" x14ac:dyDescent="0.25">
      <c r="A78">
        <v>380089</v>
      </c>
      <c r="B78">
        <v>14.32299995</v>
      </c>
      <c r="C78">
        <v>0.66479999000000001</v>
      </c>
      <c r="D78">
        <v>9.9000003020963209E+37</v>
      </c>
      <c r="E78">
        <v>2.9168000200000002</v>
      </c>
      <c r="F78">
        <v>9.9000003020963209E+37</v>
      </c>
      <c r="G78">
        <v>1.2879999900000001</v>
      </c>
      <c r="H78">
        <v>9.9000003020963209E+37</v>
      </c>
      <c r="J78" s="2">
        <f>TREND(Calibration!$A$2:$A$4,Calibration!$B$2:$B$4,C78)</f>
        <v>424.4756922735337</v>
      </c>
      <c r="K78" s="2">
        <f>TREND(Calibration!$A$2:$A$4,Calibration!$C$2:$C$4,E78)</f>
        <v>1160.3342307407452</v>
      </c>
      <c r="L78" s="2">
        <f>TREND(Calibration!$A$2:$A$4,Calibration!$D$2:$D$4,G78)</f>
        <v>489.93231921978236</v>
      </c>
    </row>
    <row r="79" spans="1:12" x14ac:dyDescent="0.25">
      <c r="A79">
        <v>385090</v>
      </c>
      <c r="B79">
        <v>14.27099991</v>
      </c>
      <c r="C79">
        <v>0.66049999000000004</v>
      </c>
      <c r="D79">
        <v>9.9000003020963209E+37</v>
      </c>
      <c r="E79">
        <v>3.16090012</v>
      </c>
      <c r="F79">
        <v>9.9000003020963209E+37</v>
      </c>
      <c r="G79">
        <v>1.28639996</v>
      </c>
      <c r="H79">
        <v>9.9000003020963209E+37</v>
      </c>
      <c r="J79" s="2">
        <f>TREND(Calibration!$A$2:$A$4,Calibration!$B$2:$B$4,C79)</f>
        <v>421.83819771778815</v>
      </c>
      <c r="K79" s="2">
        <f>TREND(Calibration!$A$2:$A$4,Calibration!$C$2:$C$4,E79)</f>
        <v>1259.093598277422</v>
      </c>
      <c r="L79" s="2">
        <f>TREND(Calibration!$A$2:$A$4,Calibration!$D$2:$D$4,G79)</f>
        <v>489.27272451787007</v>
      </c>
    </row>
    <row r="80" spans="1:12" x14ac:dyDescent="0.25">
      <c r="A80">
        <v>390090</v>
      </c>
      <c r="B80">
        <v>14.251000400000001</v>
      </c>
      <c r="C80">
        <v>0.65719998000000002</v>
      </c>
      <c r="D80">
        <v>1182.5369873</v>
      </c>
      <c r="E80">
        <v>3.5880000600000002</v>
      </c>
      <c r="F80">
        <v>9.9000003020963209E+37</v>
      </c>
      <c r="G80">
        <v>1.2879999900000001</v>
      </c>
      <c r="H80">
        <v>9.9000003020963209E+37</v>
      </c>
      <c r="J80" s="2">
        <f>TREND(Calibration!$A$2:$A$4,Calibration!$B$2:$B$4,C80)</f>
        <v>419.81406785525184</v>
      </c>
      <c r="K80" s="2">
        <f>TREND(Calibration!$A$2:$A$4,Calibration!$C$2:$C$4,E80)</f>
        <v>1431.8920524745015</v>
      </c>
      <c r="L80" s="2">
        <f>TREND(Calibration!$A$2:$A$4,Calibration!$D$2:$D$4,G80)</f>
        <v>489.93231921978236</v>
      </c>
    </row>
    <row r="81" spans="1:12" x14ac:dyDescent="0.25">
      <c r="A81">
        <v>395089</v>
      </c>
      <c r="B81">
        <v>14.33199978</v>
      </c>
      <c r="C81">
        <v>0.65780002000000004</v>
      </c>
      <c r="D81">
        <v>1137.6550293</v>
      </c>
      <c r="E81">
        <v>3.4221999599999999</v>
      </c>
      <c r="F81">
        <v>9.9000003020963209E+37</v>
      </c>
      <c r="G81">
        <v>1.2902</v>
      </c>
      <c r="H81">
        <v>9.9000003020963209E+37</v>
      </c>
      <c r="J81" s="2">
        <f>TREND(Calibration!$A$2:$A$4,Calibration!$B$2:$B$4,C81)</f>
        <v>420.18211488623547</v>
      </c>
      <c r="K81" s="2">
        <f>TREND(Calibration!$A$2:$A$4,Calibration!$C$2:$C$4,E81)</f>
        <v>1364.8117316818523</v>
      </c>
      <c r="L81" s="2">
        <f>TREND(Calibration!$A$2:$A$4,Calibration!$D$2:$D$4,G81)</f>
        <v>490.83924905244407</v>
      </c>
    </row>
    <row r="82" spans="1:12" x14ac:dyDescent="0.25">
      <c r="A82">
        <v>400089</v>
      </c>
      <c r="B82">
        <v>14.43599987</v>
      </c>
      <c r="C82">
        <v>0.65939999000000005</v>
      </c>
      <c r="D82">
        <v>1346.57299805</v>
      </c>
      <c r="E82">
        <v>3.1452000099999999</v>
      </c>
      <c r="F82">
        <v>9.9000003020963209E+37</v>
      </c>
      <c r="G82">
        <v>1.2879999900000001</v>
      </c>
      <c r="H82">
        <v>9.9000003020963209E+37</v>
      </c>
      <c r="J82" s="2">
        <f>TREND(Calibration!$A$2:$A$4,Calibration!$B$2:$B$4,C82)</f>
        <v>421.16348980817878</v>
      </c>
      <c r="K82" s="2">
        <f>TREND(Calibration!$A$2:$A$4,Calibration!$C$2:$C$4,E82)</f>
        <v>1252.7415610031387</v>
      </c>
      <c r="L82" s="2">
        <f>TREND(Calibration!$A$2:$A$4,Calibration!$D$2:$D$4,G82)</f>
        <v>489.93231921978236</v>
      </c>
    </row>
    <row r="83" spans="1:12" x14ac:dyDescent="0.25">
      <c r="A83">
        <v>405090</v>
      </c>
      <c r="B83">
        <v>14.623999599999999</v>
      </c>
      <c r="C83">
        <v>0.6724</v>
      </c>
      <c r="D83">
        <v>540.70898437000005</v>
      </c>
      <c r="E83">
        <v>2.9955999900000001</v>
      </c>
      <c r="F83">
        <v>9.9000003020963209E+37</v>
      </c>
      <c r="G83">
        <v>1.2956000599999999</v>
      </c>
      <c r="H83">
        <v>1237.4110107399999</v>
      </c>
      <c r="J83" s="2">
        <f>TREND(Calibration!$A$2:$A$4,Calibration!$B$2:$B$4,C83)</f>
        <v>429.13731669181561</v>
      </c>
      <c r="K83" s="2">
        <f>TREND(Calibration!$A$2:$A$4,Calibration!$C$2:$C$4,E83)</f>
        <v>1192.2155581105787</v>
      </c>
      <c r="L83" s="2">
        <f>TREND(Calibration!$A$2:$A$4,Calibration!$D$2:$D$4,G83)</f>
        <v>493.06536416654069</v>
      </c>
    </row>
    <row r="84" spans="1:12" x14ac:dyDescent="0.25">
      <c r="A84">
        <v>410090</v>
      </c>
      <c r="B84">
        <v>14.708999629999999</v>
      </c>
      <c r="C84">
        <v>0.66799998000000005</v>
      </c>
      <c r="D84">
        <v>9.9000003020963209E+37</v>
      </c>
      <c r="E84">
        <v>2.7709000100000001</v>
      </c>
      <c r="F84">
        <v>9.9000003020963209E+37</v>
      </c>
      <c r="G84">
        <v>1.30309999</v>
      </c>
      <c r="H84">
        <v>9.9000003020963209E+37</v>
      </c>
      <c r="J84" s="2">
        <f>TREND(Calibration!$A$2:$A$4,Calibration!$B$2:$B$4,C84)</f>
        <v>426.43847278596172</v>
      </c>
      <c r="K84" s="2">
        <f>TREND(Calibration!$A$2:$A$4,Calibration!$C$2:$C$4,E84)</f>
        <v>1101.3051983429921</v>
      </c>
      <c r="L84" s="2">
        <f>TREND(Calibration!$A$2:$A$4,Calibration!$D$2:$D$4,G84)</f>
        <v>496.15712750392345</v>
      </c>
    </row>
    <row r="85" spans="1:12" x14ac:dyDescent="0.25">
      <c r="A85">
        <v>415089</v>
      </c>
      <c r="B85">
        <v>14.809000019999999</v>
      </c>
      <c r="C85">
        <v>0.67019998999999997</v>
      </c>
      <c r="D85">
        <v>1081.1199951200001</v>
      </c>
      <c r="E85">
        <v>2.8973</v>
      </c>
      <c r="F85">
        <v>9.9000003020963209E+37</v>
      </c>
      <c r="G85">
        <v>1.3085000499999999</v>
      </c>
      <c r="H85">
        <v>9.9000003020963209E+37</v>
      </c>
      <c r="J85" s="2">
        <f>TREND(Calibration!$A$2:$A$4,Calibration!$B$2:$B$4,C85)</f>
        <v>427.78789473888867</v>
      </c>
      <c r="K85" s="2">
        <f>TREND(Calibration!$A$2:$A$4,Calibration!$C$2:$C$4,E85)</f>
        <v>1152.4448048775337</v>
      </c>
      <c r="L85" s="2">
        <f>TREND(Calibration!$A$2:$A$4,Calibration!$D$2:$D$4,G85)</f>
        <v>498.38324261802006</v>
      </c>
    </row>
    <row r="86" spans="1:12" x14ac:dyDescent="0.25">
      <c r="A86">
        <v>420090</v>
      </c>
      <c r="B86">
        <v>14.91300011</v>
      </c>
      <c r="C86">
        <v>0.67070001000000001</v>
      </c>
      <c r="D86">
        <v>481.37200927999999</v>
      </c>
      <c r="E86">
        <v>2.6250998999999999</v>
      </c>
      <c r="F86">
        <v>9.9000003020963209E+37</v>
      </c>
      <c r="G86">
        <v>1.3069000200000001</v>
      </c>
      <c r="H86">
        <v>1197.09802246</v>
      </c>
      <c r="J86" s="2">
        <f>TREND(Calibration!$A$2:$A$4,Calibration!$B$2:$B$4,C86)</f>
        <v>428.09459241976401</v>
      </c>
      <c r="K86" s="2">
        <f>TREND(Calibration!$A$2:$A$4,Calibration!$C$2:$C$4,E86)</f>
        <v>1042.3165840393604</v>
      </c>
      <c r="L86" s="2">
        <f>TREND(Calibration!$A$2:$A$4,Calibration!$D$2:$D$4,G86)</f>
        <v>497.72364791610789</v>
      </c>
    </row>
    <row r="87" spans="1:12" x14ac:dyDescent="0.25">
      <c r="A87">
        <v>425090</v>
      </c>
      <c r="B87">
        <v>14.980999949999999</v>
      </c>
      <c r="C87">
        <v>0.67879999000000002</v>
      </c>
      <c r="D87">
        <v>1056.81604004</v>
      </c>
      <c r="E87">
        <v>2.7892999600000001</v>
      </c>
      <c r="F87">
        <v>9.9000003020963209E+37</v>
      </c>
      <c r="G87">
        <v>1.3014999599999999</v>
      </c>
      <c r="H87">
        <v>9.9000003020963209E+37</v>
      </c>
      <c r="J87" s="2">
        <f>TREND(Calibration!$A$2:$A$4,Calibration!$B$2:$B$4,C87)</f>
        <v>433.06288385037993</v>
      </c>
      <c r="K87" s="2">
        <f>TREND(Calibration!$A$2:$A$4,Calibration!$C$2:$C$4,E87)</f>
        <v>1108.7495518057988</v>
      </c>
      <c r="L87" s="2">
        <f>TREND(Calibration!$A$2:$A$4,Calibration!$D$2:$D$4,G87)</f>
        <v>495.49753280201116</v>
      </c>
    </row>
    <row r="88" spans="1:12" x14ac:dyDescent="0.25">
      <c r="A88">
        <v>430089</v>
      </c>
      <c r="B88">
        <v>14.94499969</v>
      </c>
      <c r="C88">
        <v>0.67610002000000002</v>
      </c>
      <c r="D88">
        <v>1324.70605469</v>
      </c>
      <c r="E88">
        <v>2.9377999300000002</v>
      </c>
      <c r="F88">
        <v>9.9000003020963209E+37</v>
      </c>
      <c r="G88">
        <v>1.2992999599999999</v>
      </c>
      <c r="H88">
        <v>9.9000003020963209E+37</v>
      </c>
      <c r="J88" s="2">
        <f>TREND(Calibration!$A$2:$A$4,Calibration!$B$2:$B$4,C88)</f>
        <v>431.40680101882725</v>
      </c>
      <c r="K88" s="2">
        <f>TREND(Calibration!$A$2:$A$4,Calibration!$C$2:$C$4,E88)</f>
        <v>1168.8304903896644</v>
      </c>
      <c r="L88" s="2">
        <f>TREND(Calibration!$A$2:$A$4,Calibration!$D$2:$D$4,G88)</f>
        <v>494.590607091739</v>
      </c>
    </row>
    <row r="89" spans="1:12" x14ac:dyDescent="0.25">
      <c r="A89">
        <v>435090</v>
      </c>
      <c r="B89">
        <v>14.90999985</v>
      </c>
      <c r="C89">
        <v>0.67940003000000004</v>
      </c>
      <c r="D89">
        <v>841.55902100000003</v>
      </c>
      <c r="E89">
        <v>3.1500999900000002</v>
      </c>
      <c r="F89">
        <v>9.9000003020963209E+37</v>
      </c>
      <c r="G89">
        <v>1.29990005</v>
      </c>
      <c r="H89">
        <v>9.9000003020963209E+37</v>
      </c>
      <c r="J89" s="2">
        <f>TREND(Calibration!$A$2:$A$4,Calibration!$B$2:$B$4,C89)</f>
        <v>433.43093088136357</v>
      </c>
      <c r="K89" s="2">
        <f>TREND(Calibration!$A$2:$A$4,Calibration!$C$2:$C$4,E89)</f>
        <v>1254.724021992472</v>
      </c>
      <c r="L89" s="2">
        <f>TREND(Calibration!$A$2:$A$4,Calibration!$D$2:$D$4,G89)</f>
        <v>494.83798756877411</v>
      </c>
    </row>
    <row r="90" spans="1:12" x14ac:dyDescent="0.25">
      <c r="A90">
        <v>440090</v>
      </c>
      <c r="B90">
        <v>14.8579998</v>
      </c>
      <c r="C90">
        <v>0.67989999000000001</v>
      </c>
      <c r="D90">
        <v>801.41400146000001</v>
      </c>
      <c r="E90">
        <v>2.7843999899999998</v>
      </c>
      <c r="F90">
        <v>9.9000003020963209E+37</v>
      </c>
      <c r="G90">
        <v>1.29449999</v>
      </c>
      <c r="H90">
        <v>9.9000003020963209E+37</v>
      </c>
      <c r="J90" s="2">
        <f>TREND(Calibration!$A$2:$A$4,Calibration!$B$2:$B$4,C90)</f>
        <v>433.73759175998924</v>
      </c>
      <c r="K90" s="2">
        <f>TREND(Calibration!$A$2:$A$4,Calibration!$C$2:$C$4,E90)</f>
        <v>1106.7670948623206</v>
      </c>
      <c r="L90" s="2">
        <f>TREND(Calibration!$A$2:$A$4,Calibration!$D$2:$D$4,G90)</f>
        <v>492.6118724546775</v>
      </c>
    </row>
    <row r="91" spans="1:12" x14ac:dyDescent="0.25">
      <c r="A91">
        <v>445090</v>
      </c>
      <c r="B91">
        <v>14.84200001</v>
      </c>
      <c r="C91">
        <v>0.67339998000000001</v>
      </c>
      <c r="D91">
        <v>9.9000003020963209E+37</v>
      </c>
      <c r="E91">
        <v>2.8243999500000001</v>
      </c>
      <c r="F91">
        <v>9.9000003020963209E+37</v>
      </c>
      <c r="G91">
        <v>1.29449999</v>
      </c>
      <c r="H91">
        <v>9.9000003020963209E+37</v>
      </c>
      <c r="J91" s="2">
        <f>TREND(Calibration!$A$2:$A$4,Calibration!$B$2:$B$4,C91)</f>
        <v>429.75067525131669</v>
      </c>
      <c r="K91" s="2">
        <f>TREND(Calibration!$A$2:$A$4,Calibration!$C$2:$C$4,E91)</f>
        <v>1122.9504997486456</v>
      </c>
      <c r="L91" s="2">
        <f>TREND(Calibration!$A$2:$A$4,Calibration!$D$2:$D$4,G91)</f>
        <v>492.6118724546775</v>
      </c>
    </row>
    <row r="92" spans="1:12" x14ac:dyDescent="0.25">
      <c r="A92">
        <v>450101</v>
      </c>
      <c r="B92">
        <v>14.916000370000001</v>
      </c>
      <c r="C92">
        <v>0.66479999000000001</v>
      </c>
      <c r="D92">
        <v>1156.5109863299999</v>
      </c>
      <c r="E92">
        <v>4.1848001500000001</v>
      </c>
      <c r="F92">
        <v>9.9000003020963209E+37</v>
      </c>
      <c r="G92">
        <v>1.2918000199999999</v>
      </c>
      <c r="H92">
        <v>9.9000003020963209E+37</v>
      </c>
      <c r="J92" s="2">
        <f>TREND(Calibration!$A$2:$A$4,Calibration!$B$2:$B$4,C92)</f>
        <v>424.4756922735337</v>
      </c>
      <c r="K92" s="2">
        <f>TREND(Calibration!$A$2:$A$4,Calibration!$C$2:$C$4,E92)</f>
        <v>1673.3487312478067</v>
      </c>
      <c r="L92" s="2">
        <f>TREND(Calibration!$A$2:$A$4,Calibration!$D$2:$D$4,G92)</f>
        <v>491.49883963196669</v>
      </c>
    </row>
    <row r="93" spans="1:12" x14ac:dyDescent="0.25">
      <c r="A93">
        <v>455090</v>
      </c>
      <c r="B93">
        <v>14.980999949999999</v>
      </c>
      <c r="C93">
        <v>0.67449999000000005</v>
      </c>
      <c r="D93">
        <v>146.78300476000001</v>
      </c>
      <c r="E93">
        <v>3.2142999200000002</v>
      </c>
      <c r="F93">
        <v>9.9000003020963209E+37</v>
      </c>
      <c r="G93">
        <v>1.29390001</v>
      </c>
      <c r="H93">
        <v>9.9000003020963209E+37</v>
      </c>
      <c r="J93" s="2">
        <f>TREND(Calibration!$A$2:$A$4,Calibration!$B$2:$B$4,C93)</f>
        <v>430.42538929463433</v>
      </c>
      <c r="K93" s="2">
        <f>TREND(Calibration!$A$2:$A$4,Calibration!$C$2:$C$4,E93)</f>
        <v>1280.6983844884273</v>
      </c>
      <c r="L93" s="2">
        <f>TREND(Calibration!$A$2:$A$4,Calibration!$D$2:$D$4,G93)</f>
        <v>492.36453732392783</v>
      </c>
    </row>
    <row r="94" spans="1:12" x14ac:dyDescent="0.25">
      <c r="A94">
        <v>460090</v>
      </c>
      <c r="B94">
        <v>14.96199989</v>
      </c>
      <c r="C94">
        <v>0.66860001999999996</v>
      </c>
      <c r="D94">
        <v>1347.3010253899999</v>
      </c>
      <c r="E94">
        <v>3.7904999300000002</v>
      </c>
      <c r="F94">
        <v>9.9000003020963209E+37</v>
      </c>
      <c r="G94">
        <v>1.2928999699999999</v>
      </c>
      <c r="H94">
        <v>9.9000003020963209E+37</v>
      </c>
      <c r="J94" s="2">
        <f>TREND(Calibration!$A$2:$A$4,Calibration!$B$2:$B$4,C94)</f>
        <v>426.8065198169453</v>
      </c>
      <c r="K94" s="2">
        <f>TREND(Calibration!$A$2:$A$4,Calibration!$C$2:$C$4,E94)</f>
        <v>1513.8205690439713</v>
      </c>
      <c r="L94" s="2">
        <f>TREND(Calibration!$A$2:$A$4,Calibration!$D$2:$D$4,G94)</f>
        <v>491.95228187515477</v>
      </c>
    </row>
    <row r="95" spans="1:12" x14ac:dyDescent="0.25">
      <c r="A95">
        <v>465090</v>
      </c>
      <c r="B95">
        <v>14.92300034</v>
      </c>
      <c r="C95">
        <v>0.67449999000000005</v>
      </c>
      <c r="D95">
        <v>491.53900146000001</v>
      </c>
      <c r="E95">
        <v>4.1999001500000004</v>
      </c>
      <c r="F95">
        <v>9.9000003020963209E+37</v>
      </c>
      <c r="G95">
        <v>1.2961000199999999</v>
      </c>
      <c r="H95">
        <v>9.9000003020963209E+37</v>
      </c>
      <c r="J95" s="2">
        <f>TREND(Calibration!$A$2:$A$4,Calibration!$B$2:$B$4,C95)</f>
        <v>430.42538929463433</v>
      </c>
      <c r="K95" s="2">
        <f>TREND(Calibration!$A$2:$A$4,Calibration!$C$2:$C$4,E95)</f>
        <v>1679.457972701636</v>
      </c>
      <c r="L95" s="2">
        <f>TREND(Calibration!$A$2:$A$4,Calibration!$D$2:$D$4,G95)</f>
        <v>493.27146715658967</v>
      </c>
    </row>
    <row r="96" spans="1:12" x14ac:dyDescent="0.25">
      <c r="A96">
        <v>470100</v>
      </c>
      <c r="B96">
        <v>14.847999570000001</v>
      </c>
      <c r="C96">
        <v>0.67400002000000003</v>
      </c>
      <c r="D96">
        <v>380.84500121999997</v>
      </c>
      <c r="E96">
        <v>3.2239999799999999</v>
      </c>
      <c r="F96">
        <v>9.9000003020963209E+37</v>
      </c>
      <c r="G96">
        <v>1.2965999800000001</v>
      </c>
      <c r="H96">
        <v>1124.4350585899999</v>
      </c>
      <c r="J96" s="2">
        <f>TREND(Calibration!$A$2:$A$4,Calibration!$B$2:$B$4,C96)</f>
        <v>430.11872228230033</v>
      </c>
      <c r="K96" s="2">
        <f>TREND(Calibration!$A$2:$A$4,Calibration!$C$2:$C$4,E96)</f>
        <v>1284.6228883729721</v>
      </c>
      <c r="L96" s="2">
        <f>TREND(Calibration!$A$2:$A$4,Calibration!$D$2:$D$4,G96)</f>
        <v>493.47757014663864</v>
      </c>
    </row>
    <row r="97" spans="1:12" x14ac:dyDescent="0.25">
      <c r="A97">
        <v>475088</v>
      </c>
      <c r="B97">
        <v>14.66300011</v>
      </c>
      <c r="C97">
        <v>0.67339998000000001</v>
      </c>
      <c r="D97">
        <v>1131.52502441</v>
      </c>
      <c r="E97">
        <v>3.0581998800000001</v>
      </c>
      <c r="F97">
        <v>9.9000003020963209E+37</v>
      </c>
      <c r="G97">
        <v>1.3014999599999999</v>
      </c>
      <c r="H97">
        <v>9.9000003020963209E+37</v>
      </c>
      <c r="J97" s="2">
        <f>TREND(Calibration!$A$2:$A$4,Calibration!$B$2:$B$4,C97)</f>
        <v>429.75067525131669</v>
      </c>
      <c r="K97" s="2">
        <f>TREND(Calibration!$A$2:$A$4,Calibration!$C$2:$C$4,E97)</f>
        <v>1217.5425675803231</v>
      </c>
      <c r="L97" s="2">
        <f>TREND(Calibration!$A$2:$A$4,Calibration!$D$2:$D$4,G97)</f>
        <v>495.49753280201116</v>
      </c>
    </row>
    <row r="98" spans="1:12" x14ac:dyDescent="0.25">
      <c r="A98">
        <v>480087</v>
      </c>
      <c r="B98">
        <v>14.48200035</v>
      </c>
      <c r="C98">
        <v>0.66530001000000005</v>
      </c>
      <c r="D98">
        <v>9.9000003020963209E+37</v>
      </c>
      <c r="E98">
        <v>2.8104000099999999</v>
      </c>
      <c r="F98">
        <v>9.9000003020963209E+37</v>
      </c>
      <c r="G98">
        <v>1.3009999999999999</v>
      </c>
      <c r="H98">
        <v>9.9000003020963209E+37</v>
      </c>
      <c r="J98" s="2">
        <f>TREND(Calibration!$A$2:$A$4,Calibration!$B$2:$B$4,C98)</f>
        <v>424.7823899544091</v>
      </c>
      <c r="K98" s="2">
        <f>TREND(Calibration!$A$2:$A$4,Calibration!$C$2:$C$4,E98)</f>
        <v>1117.2863266493659</v>
      </c>
      <c r="L98" s="2">
        <f>TREND(Calibration!$A$2:$A$4,Calibration!$D$2:$D$4,G98)</f>
        <v>495.29142981196219</v>
      </c>
    </row>
    <row r="99" spans="1:12" x14ac:dyDescent="0.25">
      <c r="A99">
        <v>485087</v>
      </c>
      <c r="B99">
        <v>14.37800026</v>
      </c>
      <c r="C99">
        <v>0.66320002</v>
      </c>
      <c r="D99">
        <v>753.78100586000005</v>
      </c>
      <c r="E99">
        <v>2.82060003</v>
      </c>
      <c r="F99">
        <v>9.9000003020963209E+37</v>
      </c>
      <c r="G99">
        <v>1.29879999</v>
      </c>
      <c r="H99">
        <v>1280.41894531</v>
      </c>
      <c r="J99" s="2">
        <f>TREND(Calibration!$A$2:$A$4,Calibration!$B$2:$B$4,C99)</f>
        <v>423.49431735159038</v>
      </c>
      <c r="K99" s="2">
        <f>TREND(Calibration!$A$2:$A$4,Calibration!$C$2:$C$4,E99)</f>
        <v>1121.4131071138618</v>
      </c>
      <c r="L99" s="2">
        <f>TREND(Calibration!$A$2:$A$4,Calibration!$D$2:$D$4,G99)</f>
        <v>494.38449997930047</v>
      </c>
    </row>
    <row r="100" spans="1:12" x14ac:dyDescent="0.25">
      <c r="A100">
        <v>490088</v>
      </c>
      <c r="B100">
        <v>14.244999890000001</v>
      </c>
      <c r="C100">
        <v>0.65450001000000002</v>
      </c>
      <c r="D100">
        <v>9.9000003020963209E+37</v>
      </c>
      <c r="E100">
        <v>2.65159988</v>
      </c>
      <c r="F100">
        <v>9.9000003020963209E+37</v>
      </c>
      <c r="G100">
        <v>1.29990005</v>
      </c>
      <c r="H100">
        <v>9.9000003020963209E+37</v>
      </c>
      <c r="J100" s="2">
        <f>TREND(Calibration!$A$2:$A$4,Calibration!$B$2:$B$4,C100)</f>
        <v>418.15798502369915</v>
      </c>
      <c r="K100" s="2">
        <f>TREND(Calibration!$A$2:$A$4,Calibration!$C$2:$C$4,E100)</f>
        <v>1053.0380924063566</v>
      </c>
      <c r="L100" s="2">
        <f>TREND(Calibration!$A$2:$A$4,Calibration!$D$2:$D$4,G100)</f>
        <v>494.83798756877411</v>
      </c>
    </row>
    <row r="101" spans="1:12" x14ac:dyDescent="0.25">
      <c r="A101">
        <v>495088</v>
      </c>
      <c r="B101">
        <v>14.277000429999999</v>
      </c>
      <c r="C101">
        <v>0.66259997999999998</v>
      </c>
      <c r="D101">
        <v>568.94598388999998</v>
      </c>
      <c r="E101">
        <v>2.6461999399999998</v>
      </c>
      <c r="F101">
        <v>9.9000003020963209E+37</v>
      </c>
      <c r="G101">
        <v>1.2971999599999999</v>
      </c>
      <c r="H101">
        <v>974.91601562000005</v>
      </c>
      <c r="J101" s="2">
        <f>TREND(Calibration!$A$2:$A$4,Calibration!$B$2:$B$4,C101)</f>
        <v>423.12627032060675</v>
      </c>
      <c r="K101" s="2">
        <f>TREND(Calibration!$A$2:$A$4,Calibration!$C$2:$C$4,E101)</f>
        <v>1050.8533548370724</v>
      </c>
      <c r="L101" s="2">
        <f>TREND(Calibration!$A$2:$A$4,Calibration!$D$2:$D$4,G101)</f>
        <v>493.72490527738819</v>
      </c>
    </row>
    <row r="102" spans="1:12" x14ac:dyDescent="0.25">
      <c r="A102">
        <v>500088</v>
      </c>
      <c r="B102">
        <v>14.303000450000001</v>
      </c>
      <c r="C102">
        <v>0.65939999000000005</v>
      </c>
      <c r="D102">
        <v>1176.4610595700001</v>
      </c>
      <c r="E102">
        <v>2.7618000500000002</v>
      </c>
      <c r="F102">
        <v>9.9000003020963209E+37</v>
      </c>
      <c r="G102">
        <v>1.2956000599999999</v>
      </c>
      <c r="H102">
        <v>9.9000003020963209E+37</v>
      </c>
      <c r="J102" s="2">
        <f>TREND(Calibration!$A$2:$A$4,Calibration!$B$2:$B$4,C102)</f>
        <v>421.16348980817878</v>
      </c>
      <c r="K102" s="2">
        <f>TREND(Calibration!$A$2:$A$4,Calibration!$C$2:$C$4,E102)</f>
        <v>1097.6234862330459</v>
      </c>
      <c r="L102" s="2">
        <f>TREND(Calibration!$A$2:$A$4,Calibration!$D$2:$D$4,G102)</f>
        <v>493.06536416654069</v>
      </c>
    </row>
    <row r="103" spans="1:12" x14ac:dyDescent="0.25">
      <c r="A103">
        <v>505087</v>
      </c>
      <c r="B103">
        <v>14.31000042</v>
      </c>
      <c r="C103">
        <v>0.66259997999999998</v>
      </c>
      <c r="D103">
        <v>1301.55505371</v>
      </c>
      <c r="E103">
        <v>2.9107999800000002</v>
      </c>
      <c r="F103">
        <v>9.9000003020963209E+37</v>
      </c>
      <c r="G103">
        <v>1.2961000199999999</v>
      </c>
      <c r="H103">
        <v>9.9000003020963209E+37</v>
      </c>
      <c r="J103" s="2">
        <f>TREND(Calibration!$A$2:$A$4,Calibration!$B$2:$B$4,C103)</f>
        <v>423.12627032060675</v>
      </c>
      <c r="K103" s="2">
        <f>TREND(Calibration!$A$2:$A$4,Calibration!$C$2:$C$4,E103)</f>
        <v>1157.9067013968624</v>
      </c>
      <c r="L103" s="2">
        <f>TREND(Calibration!$A$2:$A$4,Calibration!$D$2:$D$4,G103)</f>
        <v>493.27146715658967</v>
      </c>
    </row>
    <row r="104" spans="1:12" x14ac:dyDescent="0.25">
      <c r="A104">
        <v>510088</v>
      </c>
      <c r="B104">
        <v>14.32900047</v>
      </c>
      <c r="C104">
        <v>0.65399998000000004</v>
      </c>
      <c r="D104">
        <v>1072.6550293</v>
      </c>
      <c r="E104">
        <v>2.9583001100000001</v>
      </c>
      <c r="F104">
        <v>9.9000003020963209E+37</v>
      </c>
      <c r="G104">
        <v>1.2956000599999999</v>
      </c>
      <c r="H104">
        <v>1237.3859863299999</v>
      </c>
      <c r="J104" s="2">
        <f>TREND(Calibration!$A$2:$A$4,Calibration!$B$2:$B$4,C104)</f>
        <v>417.85128120911554</v>
      </c>
      <c r="K104" s="2">
        <f>TREND(Calibration!$A$2:$A$4,Calibration!$C$2:$C$4,E104)</f>
        <v>1177.124566513304</v>
      </c>
      <c r="L104" s="2">
        <f>TREND(Calibration!$A$2:$A$4,Calibration!$D$2:$D$4,G104)</f>
        <v>493.06536416654069</v>
      </c>
    </row>
    <row r="105" spans="1:12" x14ac:dyDescent="0.25">
      <c r="A105">
        <v>515087</v>
      </c>
      <c r="B105">
        <v>14.34899998</v>
      </c>
      <c r="C105">
        <v>0.66149997999999999</v>
      </c>
      <c r="D105">
        <v>1203.0329589800001</v>
      </c>
      <c r="E105">
        <v>2.4830999399999998</v>
      </c>
      <c r="F105">
        <v>9.9000003020963209E+37</v>
      </c>
      <c r="G105">
        <v>1.2928999699999999</v>
      </c>
      <c r="H105">
        <v>1358.01501465</v>
      </c>
      <c r="J105" s="2">
        <f>TREND(Calibration!$A$2:$A$4,Calibration!$B$2:$B$4,C105)</f>
        <v>422.45156241099738</v>
      </c>
      <c r="K105" s="2">
        <f>TREND(Calibration!$A$2:$A$4,Calibration!$C$2:$C$4,E105)</f>
        <v>984.86545542518377</v>
      </c>
      <c r="L105" s="2">
        <f>TREND(Calibration!$A$2:$A$4,Calibration!$D$2:$D$4,G105)</f>
        <v>491.95228187515477</v>
      </c>
    </row>
    <row r="106" spans="1:12" x14ac:dyDescent="0.25">
      <c r="A106">
        <v>520088</v>
      </c>
      <c r="B106">
        <v>14.225000380000001</v>
      </c>
      <c r="C106">
        <v>0.66860001999999996</v>
      </c>
      <c r="D106">
        <v>1315.0100097699999</v>
      </c>
      <c r="E106">
        <v>2.7650001</v>
      </c>
      <c r="F106">
        <v>9.9000003020963209E+37</v>
      </c>
      <c r="G106">
        <v>1.29449999</v>
      </c>
      <c r="H106">
        <v>9.9000003020963209E+37</v>
      </c>
      <c r="J106" s="2">
        <f>TREND(Calibration!$A$2:$A$4,Calibration!$B$2:$B$4,C106)</f>
        <v>426.8065198169453</v>
      </c>
      <c r="K106" s="2">
        <f>TREND(Calibration!$A$2:$A$4,Calibration!$C$2:$C$4,E106)</f>
        <v>1098.9181801479019</v>
      </c>
      <c r="L106" s="2">
        <f>TREND(Calibration!$A$2:$A$4,Calibration!$D$2:$D$4,G106)</f>
        <v>492.6118724546775</v>
      </c>
    </row>
    <row r="107" spans="1:12" x14ac:dyDescent="0.25">
      <c r="A107">
        <v>525088</v>
      </c>
      <c r="B107">
        <v>14.12100029</v>
      </c>
      <c r="C107">
        <v>0.66640001999999998</v>
      </c>
      <c r="D107">
        <v>1277.52404785</v>
      </c>
      <c r="E107">
        <v>3.1916000800000002</v>
      </c>
      <c r="F107">
        <v>9.9000003020963209E+37</v>
      </c>
      <c r="G107">
        <v>1.30200005</v>
      </c>
      <c r="H107">
        <v>9.9000003020963209E+37</v>
      </c>
      <c r="J107" s="2">
        <f>TREND(Calibration!$A$2:$A$4,Calibration!$B$2:$B$4,C107)</f>
        <v>425.45710399772662</v>
      </c>
      <c r="K107" s="2">
        <f>TREND(Calibration!$A$2:$A$4,Calibration!$C$2:$C$4,E107)</f>
        <v>1271.5143577650308</v>
      </c>
      <c r="L107" s="2">
        <f>TREND(Calibration!$A$2:$A$4,Calibration!$D$2:$D$4,G107)</f>
        <v>495.70368938312481</v>
      </c>
    </row>
    <row r="108" spans="1:12" x14ac:dyDescent="0.25">
      <c r="A108">
        <v>530088</v>
      </c>
      <c r="B108">
        <v>14.01799965</v>
      </c>
      <c r="C108">
        <v>0.66530001000000005</v>
      </c>
      <c r="D108">
        <v>800.76501465000001</v>
      </c>
      <c r="E108">
        <v>2.46959996</v>
      </c>
      <c r="F108">
        <v>9.9000003020963209E+37</v>
      </c>
      <c r="G108">
        <v>1.3047000200000001</v>
      </c>
      <c r="H108">
        <v>9.9000003020963209E+37</v>
      </c>
      <c r="J108" s="2">
        <f>TREND(Calibration!$A$2:$A$4,Calibration!$B$2:$B$4,C108)</f>
        <v>424.7823899544091</v>
      </c>
      <c r="K108" s="2">
        <f>TREND(Calibration!$A$2:$A$4,Calibration!$C$2:$C$4,E108)</f>
        <v>979.40355890585522</v>
      </c>
      <c r="L108" s="2">
        <f>TREND(Calibration!$A$2:$A$4,Calibration!$D$2:$D$4,G108)</f>
        <v>496.81672220583562</v>
      </c>
    </row>
    <row r="109" spans="1:12" x14ac:dyDescent="0.25">
      <c r="A109">
        <v>535088</v>
      </c>
      <c r="B109">
        <v>14.02099991</v>
      </c>
      <c r="C109">
        <v>0.67070001000000001</v>
      </c>
      <c r="D109">
        <v>773.46697998000002</v>
      </c>
      <c r="E109">
        <v>2.6754000200000001</v>
      </c>
      <c r="F109">
        <v>9.9000003020963209E+37</v>
      </c>
      <c r="G109">
        <v>1.3014999599999999</v>
      </c>
      <c r="H109">
        <v>1103.6850585899999</v>
      </c>
      <c r="J109" s="2">
        <f>TREND(Calibration!$A$2:$A$4,Calibration!$B$2:$B$4,C109)</f>
        <v>428.09459241976401</v>
      </c>
      <c r="K109" s="2">
        <f>TREND(Calibration!$A$2:$A$4,Calibration!$C$2:$C$4,E109)</f>
        <v>1062.6672845848291</v>
      </c>
      <c r="L109" s="2">
        <f>TREND(Calibration!$A$2:$A$4,Calibration!$D$2:$D$4,G109)</f>
        <v>495.49753280201116</v>
      </c>
    </row>
    <row r="110" spans="1:12" x14ac:dyDescent="0.25">
      <c r="A110">
        <v>540088</v>
      </c>
      <c r="B110">
        <v>13.96199989</v>
      </c>
      <c r="C110">
        <v>0.67070001000000001</v>
      </c>
      <c r="D110">
        <v>1155.9360351600001</v>
      </c>
      <c r="E110">
        <v>3.03290009</v>
      </c>
      <c r="F110">
        <v>9.9000003020963209E+37</v>
      </c>
      <c r="G110">
        <v>1.29830003</v>
      </c>
      <c r="H110">
        <v>9.9000003020963209E+37</v>
      </c>
      <c r="J110" s="2">
        <f>TREND(Calibration!$A$2:$A$4,Calibration!$B$2:$B$4,C110)</f>
        <v>428.09459241976401</v>
      </c>
      <c r="K110" s="2">
        <f>TREND(Calibration!$A$2:$A$4,Calibration!$C$2:$C$4,E110)</f>
        <v>1207.3066387166693</v>
      </c>
      <c r="L110" s="2">
        <f>TREND(Calibration!$A$2:$A$4,Calibration!$D$2:$D$4,G110)</f>
        <v>494.1783969892515</v>
      </c>
    </row>
    <row r="111" spans="1:12" x14ac:dyDescent="0.25">
      <c r="A111">
        <v>545089</v>
      </c>
      <c r="B111">
        <v>14.001000400000001</v>
      </c>
      <c r="C111">
        <v>0.67019998999999997</v>
      </c>
      <c r="D111">
        <v>9.9000003020963209E+37</v>
      </c>
      <c r="E111">
        <v>2.98970008</v>
      </c>
      <c r="F111">
        <v>9.9000003020963209E+37</v>
      </c>
      <c r="G111">
        <v>1.2971999599999999</v>
      </c>
      <c r="H111">
        <v>9.9000003020963209E+37</v>
      </c>
      <c r="J111" s="2">
        <f>TREND(Calibration!$A$2:$A$4,Calibration!$B$2:$B$4,C111)</f>
        <v>427.78789473888867</v>
      </c>
      <c r="K111" s="2">
        <f>TREND(Calibration!$A$2:$A$4,Calibration!$C$2:$C$4,E111)</f>
        <v>1189.8285399154886</v>
      </c>
      <c r="L111" s="2">
        <f>TREND(Calibration!$A$2:$A$4,Calibration!$D$2:$D$4,G111)</f>
        <v>493.72490527738819</v>
      </c>
    </row>
    <row r="112" spans="1:12" x14ac:dyDescent="0.25">
      <c r="A112">
        <v>550088</v>
      </c>
      <c r="B112">
        <v>14.10499954</v>
      </c>
      <c r="C112">
        <v>0.66530001000000005</v>
      </c>
      <c r="D112">
        <v>1086.79199219</v>
      </c>
      <c r="E112">
        <v>3.0253000299999999</v>
      </c>
      <c r="F112">
        <v>9.9000003020963209E+37</v>
      </c>
      <c r="G112">
        <v>1.29449999</v>
      </c>
      <c r="H112">
        <v>9.9000003020963209E+37</v>
      </c>
      <c r="J112" s="2">
        <f>TREND(Calibration!$A$2:$A$4,Calibration!$B$2:$B$4,C112)</f>
        <v>424.7823899544091</v>
      </c>
      <c r="K112" s="2">
        <f>TREND(Calibration!$A$2:$A$4,Calibration!$C$2:$C$4,E112)</f>
        <v>1204.2317644382861</v>
      </c>
      <c r="L112" s="2">
        <f>TREND(Calibration!$A$2:$A$4,Calibration!$D$2:$D$4,G112)</f>
        <v>492.6118724546775</v>
      </c>
    </row>
    <row r="113" spans="1:12" x14ac:dyDescent="0.25">
      <c r="A113">
        <v>555088</v>
      </c>
      <c r="B113">
        <v>14.286999700000001</v>
      </c>
      <c r="C113">
        <v>0.66860001999999996</v>
      </c>
      <c r="D113">
        <v>348.39300537000003</v>
      </c>
      <c r="E113">
        <v>2.8169000099999999</v>
      </c>
      <c r="F113">
        <v>9.9000003020963209E+37</v>
      </c>
      <c r="G113">
        <v>1.29449999</v>
      </c>
      <c r="H113">
        <v>1005.19598389</v>
      </c>
      <c r="J113" s="2">
        <f>TREND(Calibration!$A$2:$A$4,Calibration!$B$2:$B$4,C113)</f>
        <v>426.8065198169453</v>
      </c>
      <c r="K113" s="2">
        <f>TREND(Calibration!$A$2:$A$4,Calibration!$C$2:$C$4,E113)</f>
        <v>1119.9161325731998</v>
      </c>
      <c r="L113" s="2">
        <f>TREND(Calibration!$A$2:$A$4,Calibration!$D$2:$D$4,G113)</f>
        <v>492.6118724546775</v>
      </c>
    </row>
    <row r="114" spans="1:12" x14ac:dyDescent="0.25">
      <c r="A114">
        <v>560088</v>
      </c>
      <c r="B114">
        <v>14.37800026</v>
      </c>
      <c r="C114">
        <v>0.66320002</v>
      </c>
      <c r="D114">
        <v>9.9000003020963209E+37</v>
      </c>
      <c r="E114">
        <v>2.5311999300000001</v>
      </c>
      <c r="F114">
        <v>9.9000003020963209E+37</v>
      </c>
      <c r="G114">
        <v>1.29340005</v>
      </c>
      <c r="H114">
        <v>9.9000003020963209E+37</v>
      </c>
      <c r="J114" s="2">
        <f>TREND(Calibration!$A$2:$A$4,Calibration!$B$2:$B$4,C114)</f>
        <v>423.49431735159038</v>
      </c>
      <c r="K114" s="2">
        <f>TREND(Calibration!$A$2:$A$4,Calibration!$C$2:$C$4,E114)</f>
        <v>1004.3260152156979</v>
      </c>
      <c r="L114" s="2">
        <f>TREND(Calibration!$A$2:$A$4,Calibration!$D$2:$D$4,G114)</f>
        <v>492.15843433387897</v>
      </c>
    </row>
    <row r="115" spans="1:12" x14ac:dyDescent="0.25">
      <c r="A115">
        <v>565089</v>
      </c>
      <c r="B115">
        <v>14.45199966</v>
      </c>
      <c r="C115">
        <v>0.66750001999999997</v>
      </c>
      <c r="D115">
        <v>859.80401611000002</v>
      </c>
      <c r="E115">
        <v>2.68239999</v>
      </c>
      <c r="F115">
        <v>9.9000003020963209E+37</v>
      </c>
      <c r="G115">
        <v>1.29390001</v>
      </c>
      <c r="H115">
        <v>9.9000003020963209E+37</v>
      </c>
      <c r="J115" s="2">
        <f>TREND(Calibration!$A$2:$A$4,Calibration!$B$2:$B$4,C115)</f>
        <v>426.13181190733599</v>
      </c>
      <c r="K115" s="2">
        <f>TREND(Calibration!$A$2:$A$4,Calibration!$C$2:$C$4,E115)</f>
        <v>1065.4993711344689</v>
      </c>
      <c r="L115" s="2">
        <f>TREND(Calibration!$A$2:$A$4,Calibration!$D$2:$D$4,G115)</f>
        <v>492.36453732392783</v>
      </c>
    </row>
    <row r="116" spans="1:12" x14ac:dyDescent="0.25">
      <c r="A116">
        <v>570090</v>
      </c>
      <c r="B116">
        <v>14.46500015</v>
      </c>
      <c r="C116">
        <v>0.66750001999999997</v>
      </c>
      <c r="D116">
        <v>480.10800171</v>
      </c>
      <c r="E116">
        <v>2.9647998800000002</v>
      </c>
      <c r="F116">
        <v>9.9000003020963209E+37</v>
      </c>
      <c r="G116">
        <v>1.2928999699999999</v>
      </c>
      <c r="H116">
        <v>1038.7979736299999</v>
      </c>
      <c r="J116" s="2">
        <f>TREND(Calibration!$A$2:$A$4,Calibration!$B$2:$B$4,C116)</f>
        <v>426.13181190733599</v>
      </c>
      <c r="K116" s="2">
        <f>TREND(Calibration!$A$2:$A$4,Calibration!$C$2:$C$4,E116)</f>
        <v>1179.7542793824666</v>
      </c>
      <c r="L116" s="2">
        <f>TREND(Calibration!$A$2:$A$4,Calibration!$D$2:$D$4,G116)</f>
        <v>491.95228187515477</v>
      </c>
    </row>
    <row r="117" spans="1:12" x14ac:dyDescent="0.25">
      <c r="A117">
        <v>575090</v>
      </c>
      <c r="B117">
        <v>14.39099979</v>
      </c>
      <c r="C117">
        <v>0.66369997999999997</v>
      </c>
      <c r="D117">
        <v>9.9000003020963209E+37</v>
      </c>
      <c r="E117">
        <v>2.88919997</v>
      </c>
      <c r="F117">
        <v>9.9000003020963209E+37</v>
      </c>
      <c r="G117">
        <v>1.29069996</v>
      </c>
      <c r="H117">
        <v>9.9000003020963209E+37</v>
      </c>
      <c r="J117" s="2">
        <f>TREND(Calibration!$A$2:$A$4,Calibration!$B$2:$B$4,C117)</f>
        <v>423.80097823021606</v>
      </c>
      <c r="K117" s="2">
        <f>TREND(Calibration!$A$2:$A$4,Calibration!$C$2:$C$4,E117)</f>
        <v>1149.1676499733442</v>
      </c>
      <c r="L117" s="2">
        <f>TREND(Calibration!$A$2:$A$4,Calibration!$D$2:$D$4,G117)</f>
        <v>491.04535204249305</v>
      </c>
    </row>
    <row r="118" spans="1:12" x14ac:dyDescent="0.25">
      <c r="A118">
        <v>580102</v>
      </c>
      <c r="B118">
        <v>14.338999749999999</v>
      </c>
      <c r="C118">
        <v>0.65609998000000003</v>
      </c>
      <c r="D118">
        <v>1104.6440429700001</v>
      </c>
      <c r="E118">
        <v>2.8178999400000002</v>
      </c>
      <c r="F118">
        <v>9.9000003020963209E+37</v>
      </c>
      <c r="G118">
        <v>1.2928999699999999</v>
      </c>
      <c r="H118">
        <v>9.9000003020963209E+37</v>
      </c>
      <c r="J118" s="2">
        <f>TREND(Calibration!$A$2:$A$4,Calibration!$B$2:$B$4,C118)</f>
        <v>419.13935994564247</v>
      </c>
      <c r="K118" s="2">
        <f>TREND(Calibration!$A$2:$A$4,Calibration!$C$2:$C$4,E118)</f>
        <v>1120.3206897789566</v>
      </c>
      <c r="L118" s="2">
        <f>TREND(Calibration!$A$2:$A$4,Calibration!$D$2:$D$4,G118)</f>
        <v>491.95228187515477</v>
      </c>
    </row>
    <row r="119" spans="1:12" x14ac:dyDescent="0.25">
      <c r="A119">
        <v>585090</v>
      </c>
      <c r="B119">
        <v>14.2840004</v>
      </c>
      <c r="C119">
        <v>0.67019998999999997</v>
      </c>
      <c r="D119">
        <v>517.57702637</v>
      </c>
      <c r="E119">
        <v>2.9172999900000001</v>
      </c>
      <c r="F119">
        <v>9.9000003020963209E+37</v>
      </c>
      <c r="G119">
        <v>1.29340005</v>
      </c>
      <c r="H119">
        <v>1312.7220459</v>
      </c>
      <c r="J119" s="2">
        <f>TREND(Calibration!$A$2:$A$4,Calibration!$B$2:$B$4,C119)</f>
        <v>427.78789473888867</v>
      </c>
      <c r="K119" s="2">
        <f>TREND(Calibration!$A$2:$A$4,Calibration!$C$2:$C$4,E119)</f>
        <v>1160.5365113665512</v>
      </c>
      <c r="L119" s="2">
        <f>TREND(Calibration!$A$2:$A$4,Calibration!$D$2:$D$4,G119)</f>
        <v>492.15843433387897</v>
      </c>
    </row>
    <row r="120" spans="1:12" x14ac:dyDescent="0.25">
      <c r="A120">
        <v>590090</v>
      </c>
      <c r="B120">
        <v>14.2159996</v>
      </c>
      <c r="C120">
        <v>0.66259997999999998</v>
      </c>
      <c r="D120">
        <v>9.9000003020963209E+37</v>
      </c>
      <c r="E120">
        <v>3.17379999</v>
      </c>
      <c r="F120">
        <v>9.9000003020963209E+37</v>
      </c>
      <c r="G120">
        <v>1.29449999</v>
      </c>
      <c r="H120">
        <v>9.9000003020963209E+37</v>
      </c>
      <c r="J120" s="2">
        <f>TREND(Calibration!$A$2:$A$4,Calibration!$B$2:$B$4,C120)</f>
        <v>423.12627032060675</v>
      </c>
      <c r="K120" s="2">
        <f>TREND(Calibration!$A$2:$A$4,Calibration!$C$2:$C$4,E120)</f>
        <v>1264.3126989762964</v>
      </c>
      <c r="L120" s="2">
        <f>TREND(Calibration!$A$2:$A$4,Calibration!$D$2:$D$4,G120)</f>
        <v>492.6118724546775</v>
      </c>
    </row>
    <row r="121" spans="1:12" x14ac:dyDescent="0.25">
      <c r="A121">
        <v>595090</v>
      </c>
      <c r="B121">
        <v>14.319000239999999</v>
      </c>
      <c r="C121">
        <v>0.66640001999999998</v>
      </c>
      <c r="D121">
        <v>932.73101807</v>
      </c>
      <c r="E121">
        <v>3.1143999099999999</v>
      </c>
      <c r="F121">
        <v>9.9000003020963209E+37</v>
      </c>
      <c r="G121">
        <v>1.29830003</v>
      </c>
      <c r="H121">
        <v>9.9000003020963209E+37</v>
      </c>
      <c r="J121" s="2">
        <f>TREND(Calibration!$A$2:$A$4,Calibration!$B$2:$B$4,C121)</f>
        <v>425.45710399772662</v>
      </c>
      <c r="K121" s="2">
        <f>TREND(Calibration!$A$2:$A$4,Calibration!$C$2:$C$4,E121)</f>
        <v>1240.2802863208817</v>
      </c>
      <c r="L121" s="2">
        <f>TREND(Calibration!$A$2:$A$4,Calibration!$D$2:$D$4,G121)</f>
        <v>494.1783969892515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14.50399971</v>
      </c>
      <c r="C2">
        <v>0.66369997999999997</v>
      </c>
      <c r="D2">
        <v>900.81201171999999</v>
      </c>
      <c r="E2">
        <v>2.9804999799999998</v>
      </c>
      <c r="F2">
        <v>9.9000003020963209E+37</v>
      </c>
      <c r="G2">
        <v>1.3009999999999999</v>
      </c>
      <c r="H2">
        <v>9.9000003020963209E+37</v>
      </c>
      <c r="J2" s="2">
        <f>TREND(Calibration!$A$2:$A$4,Calibration!$B$2:$B$4,C2)</f>
        <v>423.80097823021606</v>
      </c>
      <c r="K2" s="2">
        <f>TREND(Calibration!$A$2:$A$4,Calibration!$C$2:$C$4,E2)</f>
        <v>1186.1063126108943</v>
      </c>
      <c r="L2" s="2">
        <f>TREND(Calibration!$A$2:$A$4,Calibration!$D$2:$D$4,G2)</f>
        <v>495.29142981196219</v>
      </c>
      <c r="N2" s="2">
        <f>AVERAGE(J2:J265)</f>
        <v>417.78509936583367</v>
      </c>
    </row>
    <row r="3" spans="1:14" x14ac:dyDescent="0.25">
      <c r="A3">
        <v>5075</v>
      </c>
      <c r="B3">
        <v>14.63700008</v>
      </c>
      <c r="C3">
        <v>0.66970003</v>
      </c>
      <c r="D3">
        <v>864.53997803000004</v>
      </c>
      <c r="E3">
        <v>2.8849000899999999</v>
      </c>
      <c r="F3">
        <v>9.9000003020963209E+37</v>
      </c>
      <c r="G3">
        <v>1.30309999</v>
      </c>
      <c r="H3">
        <v>9.9000003020963209E+37</v>
      </c>
      <c r="J3" s="2">
        <f>TREND(Calibration!$A$2:$A$4,Calibration!$B$2:$B$4,C3)</f>
        <v>427.48123386026293</v>
      </c>
      <c r="K3" s="2">
        <f>TREND(Calibration!$A$2:$A$4,Calibration!$C$2:$C$4,E3)</f>
        <v>1147.4279807586097</v>
      </c>
      <c r="L3" s="2">
        <f>TREND(Calibration!$A$2:$A$4,Calibration!$D$2:$D$4,G3)</f>
        <v>496.15712750392345</v>
      </c>
    </row>
    <row r="4" spans="1:14" x14ac:dyDescent="0.25">
      <c r="A4">
        <v>10080</v>
      </c>
      <c r="B4">
        <v>14.838000299999999</v>
      </c>
      <c r="C4">
        <v>0.67019998999999997</v>
      </c>
      <c r="D4">
        <v>494.05099487000001</v>
      </c>
      <c r="E4">
        <v>3.0933999999999999</v>
      </c>
      <c r="F4">
        <v>9.9000003020963209E+37</v>
      </c>
      <c r="G4">
        <v>1.30369997</v>
      </c>
      <c r="H4">
        <v>1066.9620361299999</v>
      </c>
      <c r="J4" s="2">
        <f>TREND(Calibration!$A$2:$A$4,Calibration!$B$2:$B$4,C4)</f>
        <v>427.78789473888867</v>
      </c>
      <c r="K4" s="2">
        <f>TREND(Calibration!$A$2:$A$4,Calibration!$C$2:$C$4,E4)</f>
        <v>1231.7840266719625</v>
      </c>
      <c r="L4" s="2">
        <f>TREND(Calibration!$A$2:$A$4,Calibration!$D$2:$D$4,G4)</f>
        <v>496.404462634673</v>
      </c>
    </row>
    <row r="5" spans="1:14" x14ac:dyDescent="0.25">
      <c r="A5">
        <v>15077</v>
      </c>
      <c r="B5">
        <v>14.96500015</v>
      </c>
      <c r="C5">
        <v>0.66479999000000001</v>
      </c>
      <c r="D5">
        <v>1211.95996094</v>
      </c>
      <c r="E5">
        <v>1.2425999599999999</v>
      </c>
      <c r="F5">
        <v>9.9000003020963209E+37</v>
      </c>
      <c r="G5">
        <v>1.30739999</v>
      </c>
      <c r="H5">
        <v>9.9000003020963209E+37</v>
      </c>
      <c r="J5" s="2">
        <f>TREND(Calibration!$A$2:$A$4,Calibration!$B$2:$B$4,C5)</f>
        <v>424.4756922735337</v>
      </c>
      <c r="K5" s="2">
        <f>TREND(Calibration!$A$2:$A$4,Calibration!$C$2:$C$4,E5)</f>
        <v>482.97711759140162</v>
      </c>
      <c r="L5" s="2">
        <f>TREND(Calibration!$A$2:$A$4,Calibration!$D$2:$D$4,G5)</f>
        <v>497.92975502854642</v>
      </c>
    </row>
    <row r="6" spans="1:14" x14ac:dyDescent="0.25">
      <c r="A6">
        <v>20078</v>
      </c>
      <c r="B6">
        <v>14.96500015</v>
      </c>
      <c r="C6">
        <v>0.67400002000000003</v>
      </c>
      <c r="D6">
        <v>9.9000003020963209E+37</v>
      </c>
      <c r="E6">
        <v>2.3087000799999999</v>
      </c>
      <c r="F6">
        <v>9.9000003020963209E+37</v>
      </c>
      <c r="G6">
        <v>1.3004000200000001</v>
      </c>
      <c r="H6">
        <v>9.9000003020963209E+37</v>
      </c>
      <c r="J6" s="2">
        <f>TREND(Calibration!$A$2:$A$4,Calibration!$B$2:$B$4,C6)</f>
        <v>430.11872228230033</v>
      </c>
      <c r="K6" s="2">
        <f>TREND(Calibration!$A$2:$A$4,Calibration!$C$2:$C$4,E6)</f>
        <v>914.30579620306571</v>
      </c>
      <c r="L6" s="2">
        <f>TREND(Calibration!$A$2:$A$4,Calibration!$D$2:$D$4,G6)</f>
        <v>495.04409468121264</v>
      </c>
    </row>
    <row r="7" spans="1:14" x14ac:dyDescent="0.25">
      <c r="A7">
        <v>25078</v>
      </c>
      <c r="B7">
        <v>14.949000359999999</v>
      </c>
      <c r="C7">
        <v>0.66479999000000001</v>
      </c>
      <c r="D7">
        <v>984.16302489999998</v>
      </c>
      <c r="E7">
        <v>2.3670000999999998</v>
      </c>
      <c r="F7">
        <v>9.9000003020963209E+37</v>
      </c>
      <c r="G7">
        <v>1.29990005</v>
      </c>
      <c r="H7">
        <v>9.9000003020963209E+37</v>
      </c>
      <c r="J7" s="2">
        <f>TREND(Calibration!$A$2:$A$4,Calibration!$B$2:$B$4,C7)</f>
        <v>424.4756922735337</v>
      </c>
      <c r="K7" s="2">
        <f>TREND(Calibration!$A$2:$A$4,Calibration!$C$2:$C$4,E7)</f>
        <v>937.89314050393079</v>
      </c>
      <c r="L7" s="2">
        <f>TREND(Calibration!$A$2:$A$4,Calibration!$D$2:$D$4,G7)</f>
        <v>494.83798756877411</v>
      </c>
    </row>
    <row r="8" spans="1:14" x14ac:dyDescent="0.25">
      <c r="A8">
        <v>30080</v>
      </c>
      <c r="B8">
        <v>14.86100006</v>
      </c>
      <c r="C8">
        <v>0.65509998999999997</v>
      </c>
      <c r="D8">
        <v>9.9000003020963209E+37</v>
      </c>
      <c r="E8">
        <v>2.3842999900000001</v>
      </c>
      <c r="F8">
        <v>9.9000003020963209E+37</v>
      </c>
      <c r="G8">
        <v>1.2956000599999999</v>
      </c>
      <c r="H8">
        <v>9.9000003020963209E+37</v>
      </c>
      <c r="J8" s="2">
        <f>TREND(Calibration!$A$2:$A$4,Calibration!$B$2:$B$4,C8)</f>
        <v>418.52599525243312</v>
      </c>
      <c r="K8" s="2">
        <f>TREND(Calibration!$A$2:$A$4,Calibration!$C$2:$C$4,E8)</f>
        <v>944.89242561218805</v>
      </c>
      <c r="L8" s="2">
        <f>TREND(Calibration!$A$2:$A$4,Calibration!$D$2:$D$4,G8)</f>
        <v>493.06536416654069</v>
      </c>
    </row>
    <row r="9" spans="1:14" x14ac:dyDescent="0.25">
      <c r="A9">
        <v>35080</v>
      </c>
      <c r="B9">
        <v>14.777000429999999</v>
      </c>
      <c r="C9">
        <v>0.65069997000000002</v>
      </c>
      <c r="D9">
        <v>593.08001708999996</v>
      </c>
      <c r="E9">
        <v>2.35619998</v>
      </c>
      <c r="F9">
        <v>9.9000003020963209E+37</v>
      </c>
      <c r="G9">
        <v>1.29449999</v>
      </c>
      <c r="H9">
        <v>1131.3170166</v>
      </c>
      <c r="J9" s="2">
        <f>TREND(Calibration!$A$2:$A$4,Calibration!$B$2:$B$4,C9)</f>
        <v>415.82715134657923</v>
      </c>
      <c r="K9" s="2">
        <f>TREND(Calibration!$A$2:$A$4,Calibration!$C$2:$C$4,E9)</f>
        <v>933.52356826483629</v>
      </c>
      <c r="L9" s="2">
        <f>TREND(Calibration!$A$2:$A$4,Calibration!$D$2:$D$4,G9)</f>
        <v>492.6118724546775</v>
      </c>
    </row>
    <row r="10" spans="1:14" x14ac:dyDescent="0.25">
      <c r="A10">
        <v>40080</v>
      </c>
      <c r="B10">
        <v>14.614999770000001</v>
      </c>
      <c r="C10">
        <v>0.66100000999999997</v>
      </c>
      <c r="D10">
        <v>1271.67004395</v>
      </c>
      <c r="E10">
        <v>2.3573000400000002</v>
      </c>
      <c r="F10">
        <v>9.9000003020963209E+37</v>
      </c>
      <c r="G10">
        <v>1.2971999599999999</v>
      </c>
      <c r="H10">
        <v>9.9000003020963209E+37</v>
      </c>
      <c r="J10" s="2">
        <f>TREND(Calibration!$A$2:$A$4,Calibration!$B$2:$B$4,C10)</f>
        <v>422.14489539866344</v>
      </c>
      <c r="K10" s="2">
        <f>TREND(Calibration!$A$2:$A$4,Calibration!$C$2:$C$4,E10)</f>
        <v>933.96863661938596</v>
      </c>
      <c r="L10" s="2">
        <f>TREND(Calibration!$A$2:$A$4,Calibration!$D$2:$D$4,G10)</f>
        <v>493.72490527738819</v>
      </c>
    </row>
    <row r="11" spans="1:14" x14ac:dyDescent="0.25">
      <c r="A11">
        <v>45082</v>
      </c>
      <c r="B11">
        <v>14.57900047</v>
      </c>
      <c r="C11">
        <v>0.64859997999999996</v>
      </c>
      <c r="D11">
        <v>9.9000003020963209E+37</v>
      </c>
      <c r="E11">
        <v>2.3108000799999999</v>
      </c>
      <c r="F11">
        <v>9.9000003020963209E+37</v>
      </c>
      <c r="G11">
        <v>1.3009999999999999</v>
      </c>
      <c r="H11">
        <v>9.9000003020963209E+37</v>
      </c>
      <c r="J11" s="2">
        <f>TREND(Calibration!$A$2:$A$4,Calibration!$B$2:$B$4,C11)</f>
        <v>414.53907874376057</v>
      </c>
      <c r="K11" s="2">
        <f>TREND(Calibration!$A$2:$A$4,Calibration!$C$2:$C$4,E11)</f>
        <v>915.15542580922738</v>
      </c>
      <c r="L11" s="2">
        <f>TREND(Calibration!$A$2:$A$4,Calibration!$D$2:$D$4,G11)</f>
        <v>495.29142981196219</v>
      </c>
    </row>
    <row r="12" spans="1:14" x14ac:dyDescent="0.25">
      <c r="A12">
        <v>50081</v>
      </c>
      <c r="B12">
        <v>14.60499954</v>
      </c>
      <c r="C12">
        <v>0.65289998000000005</v>
      </c>
      <c r="D12">
        <v>1006.38201904</v>
      </c>
      <c r="E12">
        <v>2.3222000600000001</v>
      </c>
      <c r="F12">
        <v>9.9000003020963209E+37</v>
      </c>
      <c r="G12">
        <v>1.30739999</v>
      </c>
      <c r="H12">
        <v>9.9000003020963209E+37</v>
      </c>
      <c r="J12" s="2">
        <f>TREND(Calibration!$A$2:$A$4,Calibration!$B$2:$B$4,C12)</f>
        <v>417.17657329950623</v>
      </c>
      <c r="K12" s="2">
        <f>TREND(Calibration!$A$2:$A$4,Calibration!$C$2:$C$4,E12)</f>
        <v>919.76769272239449</v>
      </c>
      <c r="L12" s="2">
        <f>TREND(Calibration!$A$2:$A$4,Calibration!$D$2:$D$4,G12)</f>
        <v>497.92975502854642</v>
      </c>
    </row>
    <row r="13" spans="1:14" x14ac:dyDescent="0.25">
      <c r="A13">
        <v>55081</v>
      </c>
      <c r="B13">
        <v>14.63700008</v>
      </c>
      <c r="C13">
        <v>0.65130001000000004</v>
      </c>
      <c r="D13">
        <v>857.19500731999995</v>
      </c>
      <c r="E13">
        <v>2.4221000699999999</v>
      </c>
      <c r="F13">
        <v>9.9000003020963209E+37</v>
      </c>
      <c r="G13">
        <v>1.3047000200000001</v>
      </c>
      <c r="H13">
        <v>9.9000003020963209E+37</v>
      </c>
      <c r="J13" s="2">
        <f>TREND(Calibration!$A$2:$A$4,Calibration!$B$2:$B$4,C13)</f>
        <v>416.19519837756286</v>
      </c>
      <c r="K13" s="2">
        <f>TREND(Calibration!$A$2:$A$4,Calibration!$C$2:$C$4,E13)</f>
        <v>960.18579088993988</v>
      </c>
      <c r="L13" s="2">
        <f>TREND(Calibration!$A$2:$A$4,Calibration!$D$2:$D$4,G13)</f>
        <v>496.81672220583562</v>
      </c>
    </row>
    <row r="14" spans="1:14" x14ac:dyDescent="0.25">
      <c r="A14">
        <v>60082</v>
      </c>
      <c r="B14">
        <v>14.70199966</v>
      </c>
      <c r="C14">
        <v>0.66100000999999997</v>
      </c>
      <c r="D14">
        <v>180.33599853999999</v>
      </c>
      <c r="E14">
        <v>2.3998999599999999</v>
      </c>
      <c r="F14">
        <v>9.9000003020963209E+37</v>
      </c>
      <c r="G14">
        <v>1.3057999600000001</v>
      </c>
      <c r="H14">
        <v>9.9000003020963209E+37</v>
      </c>
      <c r="J14" s="2">
        <f>TREND(Calibration!$A$2:$A$4,Calibration!$B$2:$B$4,C14)</f>
        <v>422.14489539866344</v>
      </c>
      <c r="K14" s="2">
        <f>TREND(Calibration!$A$2:$A$4,Calibration!$C$2:$C$4,E14)</f>
        <v>951.20394769182303</v>
      </c>
      <c r="L14" s="2">
        <f>TREND(Calibration!$A$2:$A$4,Calibration!$D$2:$D$4,G14)</f>
        <v>497.27016032663425</v>
      </c>
    </row>
    <row r="15" spans="1:14" x14ac:dyDescent="0.25">
      <c r="A15">
        <v>65082</v>
      </c>
      <c r="B15">
        <v>14.73499966</v>
      </c>
      <c r="C15">
        <v>0.65939999000000005</v>
      </c>
      <c r="D15">
        <v>723.96899413999995</v>
      </c>
      <c r="E15">
        <v>2.4091000600000001</v>
      </c>
      <c r="F15">
        <v>9.9000003020963209E+37</v>
      </c>
      <c r="G15">
        <v>1.3057999600000001</v>
      </c>
      <c r="H15">
        <v>9.9000003020963209E+37</v>
      </c>
      <c r="J15" s="2">
        <f>TREND(Calibration!$A$2:$A$4,Calibration!$B$2:$B$4,C15)</f>
        <v>421.16348980817878</v>
      </c>
      <c r="K15" s="2">
        <f>TREND(Calibration!$A$2:$A$4,Calibration!$C$2:$C$4,E15)</f>
        <v>954.92617499641733</v>
      </c>
      <c r="L15" s="2">
        <f>TREND(Calibration!$A$2:$A$4,Calibration!$D$2:$D$4,G15)</f>
        <v>497.27016032663425</v>
      </c>
    </row>
    <row r="16" spans="1:14" x14ac:dyDescent="0.25">
      <c r="A16">
        <v>70083</v>
      </c>
      <c r="B16">
        <v>14.649999619999999</v>
      </c>
      <c r="C16">
        <v>0.65609998000000003</v>
      </c>
      <c r="D16">
        <v>1179.5360107399999</v>
      </c>
      <c r="E16">
        <v>2.36859989</v>
      </c>
      <c r="F16">
        <v>9.9000003020963209E+37</v>
      </c>
      <c r="G16">
        <v>1.30309999</v>
      </c>
      <c r="H16">
        <v>9.9000003020963209E+37</v>
      </c>
      <c r="J16" s="2">
        <f>TREND(Calibration!$A$2:$A$4,Calibration!$B$2:$B$4,C16)</f>
        <v>419.13935994564247</v>
      </c>
      <c r="K16" s="2">
        <f>TREND(Calibration!$A$2:$A$4,Calibration!$C$2:$C$4,E16)</f>
        <v>938.54039238376004</v>
      </c>
      <c r="L16" s="2">
        <f>TREND(Calibration!$A$2:$A$4,Calibration!$D$2:$D$4,G16)</f>
        <v>496.15712750392345</v>
      </c>
    </row>
    <row r="17" spans="1:12" x14ac:dyDescent="0.25">
      <c r="A17">
        <v>75083</v>
      </c>
      <c r="B17">
        <v>14.55000019</v>
      </c>
      <c r="C17">
        <v>0.64910000999999995</v>
      </c>
      <c r="D17">
        <v>1148.73596191</v>
      </c>
      <c r="E17">
        <v>2.3701999200000001</v>
      </c>
      <c r="F17">
        <v>9.9000003020963209E+37</v>
      </c>
      <c r="G17">
        <v>1.3047000200000001</v>
      </c>
      <c r="H17">
        <v>1343.7399902300001</v>
      </c>
      <c r="J17" s="2">
        <f>TREND(Calibration!$A$2:$A$4,Calibration!$B$2:$B$4,C17)</f>
        <v>414.84578255834413</v>
      </c>
      <c r="K17" s="2">
        <f>TREND(Calibration!$A$2:$A$4,Calibration!$C$2:$C$4,E17)</f>
        <v>939.18774136411571</v>
      </c>
      <c r="L17" s="2">
        <f>TREND(Calibration!$A$2:$A$4,Calibration!$D$2:$D$4,G17)</f>
        <v>496.81672220583562</v>
      </c>
    </row>
    <row r="18" spans="1:12" x14ac:dyDescent="0.25">
      <c r="A18">
        <v>80083</v>
      </c>
      <c r="B18">
        <v>14.39099979</v>
      </c>
      <c r="C18">
        <v>0.64590000999999997</v>
      </c>
      <c r="D18">
        <v>9.9000003020963209E+37</v>
      </c>
      <c r="E18">
        <v>2.3578000100000001</v>
      </c>
      <c r="F18">
        <v>9.9000003020963209E+37</v>
      </c>
      <c r="G18">
        <v>1.30260003</v>
      </c>
      <c r="H18">
        <v>9.9000003020963209E+37</v>
      </c>
      <c r="J18" s="2">
        <f>TREND(Calibration!$A$2:$A$4,Calibration!$B$2:$B$4,C18)</f>
        <v>412.88299591220789</v>
      </c>
      <c r="K18" s="2">
        <f>TREND(Calibration!$A$2:$A$4,Calibration!$C$2:$C$4,E18)</f>
        <v>934.17091724519196</v>
      </c>
      <c r="L18" s="2">
        <f>TREND(Calibration!$A$2:$A$4,Calibration!$D$2:$D$4,G18)</f>
        <v>495.95102451387447</v>
      </c>
    </row>
    <row r="19" spans="1:12" x14ac:dyDescent="0.25">
      <c r="A19">
        <v>85083</v>
      </c>
      <c r="B19">
        <v>14.286999700000001</v>
      </c>
      <c r="C19">
        <v>0.64700000999999996</v>
      </c>
      <c r="D19">
        <v>1321.6779785199999</v>
      </c>
      <c r="E19">
        <v>2.3350999400000001</v>
      </c>
      <c r="F19">
        <v>1171.7790527300001</v>
      </c>
      <c r="G19">
        <v>1.3004000200000001</v>
      </c>
      <c r="H19">
        <v>9.9000003020963209E+37</v>
      </c>
      <c r="J19" s="2">
        <f>TREND(Calibration!$A$2:$A$4,Calibration!$B$2:$B$4,C19)</f>
        <v>413.5577038218172</v>
      </c>
      <c r="K19" s="2">
        <f>TREND(Calibration!$A$2:$A$4,Calibration!$C$2:$C$4,E19)</f>
        <v>924.98679746712423</v>
      </c>
      <c r="L19" s="2">
        <f>TREND(Calibration!$A$2:$A$4,Calibration!$D$2:$D$4,G19)</f>
        <v>495.04409468121264</v>
      </c>
    </row>
    <row r="20" spans="1:12" x14ac:dyDescent="0.25">
      <c r="A20">
        <v>90082</v>
      </c>
      <c r="B20">
        <v>14.17700005</v>
      </c>
      <c r="C20">
        <v>0.64639997000000005</v>
      </c>
      <c r="D20">
        <v>9.9000003020963209E+37</v>
      </c>
      <c r="E20">
        <v>2.3529999300000002</v>
      </c>
      <c r="F20">
        <v>945.39300536999997</v>
      </c>
      <c r="G20">
        <v>1.30200005</v>
      </c>
      <c r="H20">
        <v>9.9000003020963209E+37</v>
      </c>
      <c r="J20" s="2">
        <f>TREND(Calibration!$A$2:$A$4,Calibration!$B$2:$B$4,C20)</f>
        <v>413.18965679083362</v>
      </c>
      <c r="K20" s="2">
        <f>TREND(Calibration!$A$2:$A$4,Calibration!$C$2:$C$4,E20)</f>
        <v>932.22887434998029</v>
      </c>
      <c r="L20" s="2">
        <f>TREND(Calibration!$A$2:$A$4,Calibration!$D$2:$D$4,G20)</f>
        <v>495.70368938312481</v>
      </c>
    </row>
    <row r="21" spans="1:12" x14ac:dyDescent="0.25">
      <c r="A21">
        <v>95084</v>
      </c>
      <c r="B21">
        <v>14.12100029</v>
      </c>
      <c r="C21">
        <v>0.65829998000000001</v>
      </c>
      <c r="D21">
        <v>1131.72595215</v>
      </c>
      <c r="E21">
        <v>2.3368001</v>
      </c>
      <c r="F21">
        <v>9.9000003020963209E+37</v>
      </c>
      <c r="G21">
        <v>1.2971999599999999</v>
      </c>
      <c r="H21">
        <v>9.9000003020963209E+37</v>
      </c>
      <c r="J21" s="2">
        <f>TREND(Calibration!$A$2:$A$4,Calibration!$B$2:$B$4,C21)</f>
        <v>420.48877576486115</v>
      </c>
      <c r="K21" s="2">
        <f>TREND(Calibration!$A$2:$A$4,Calibration!$C$2:$C$4,E21)</f>
        <v>925.67465759627271</v>
      </c>
      <c r="L21" s="2">
        <f>TREND(Calibration!$A$2:$A$4,Calibration!$D$2:$D$4,G21)</f>
        <v>493.72490527738819</v>
      </c>
    </row>
    <row r="22" spans="1:12" x14ac:dyDescent="0.25">
      <c r="A22">
        <v>100082</v>
      </c>
      <c r="B22">
        <v>14.102000240000001</v>
      </c>
      <c r="C22">
        <v>0.64969999</v>
      </c>
      <c r="D22">
        <v>9.9000003020963209E+37</v>
      </c>
      <c r="E22">
        <v>2.32060003</v>
      </c>
      <c r="F22">
        <v>1305.3289794899999</v>
      </c>
      <c r="G22">
        <v>1.29990005</v>
      </c>
      <c r="H22">
        <v>9.9000003020963209E+37</v>
      </c>
      <c r="J22" s="2">
        <f>TREND(Calibration!$A$2:$A$4,Calibration!$B$2:$B$4,C22)</f>
        <v>415.21379278707821</v>
      </c>
      <c r="K22" s="2">
        <f>TREND(Calibration!$A$2:$A$4,Calibration!$C$2:$C$4,E22)</f>
        <v>919.12034374203881</v>
      </c>
      <c r="L22" s="2">
        <f>TREND(Calibration!$A$2:$A$4,Calibration!$D$2:$D$4,G22)</f>
        <v>494.83798756877411</v>
      </c>
    </row>
    <row r="23" spans="1:12" x14ac:dyDescent="0.25">
      <c r="A23">
        <v>105084</v>
      </c>
      <c r="B23">
        <v>14.14099979</v>
      </c>
      <c r="C23">
        <v>0.65939999000000005</v>
      </c>
      <c r="D23">
        <v>560.54901123000002</v>
      </c>
      <c r="E23">
        <v>2.3626999899999999</v>
      </c>
      <c r="F23">
        <v>9.9000003020963209E+37</v>
      </c>
      <c r="G23">
        <v>1.2992999599999999</v>
      </c>
      <c r="H23">
        <v>1086.8540039100001</v>
      </c>
      <c r="J23" s="2">
        <f>TREND(Calibration!$A$2:$A$4,Calibration!$B$2:$B$4,C23)</f>
        <v>421.16348980817878</v>
      </c>
      <c r="K23" s="2">
        <f>TREND(Calibration!$A$2:$A$4,Calibration!$C$2:$C$4,E23)</f>
        <v>936.15337823452512</v>
      </c>
      <c r="L23" s="2">
        <f>TREND(Calibration!$A$2:$A$4,Calibration!$D$2:$D$4,G23)</f>
        <v>494.590607091739</v>
      </c>
    </row>
    <row r="24" spans="1:12" x14ac:dyDescent="0.25">
      <c r="A24">
        <v>110084</v>
      </c>
      <c r="B24">
        <v>14.09500027</v>
      </c>
      <c r="C24">
        <v>0.65780002000000004</v>
      </c>
      <c r="D24">
        <v>1368.41796875</v>
      </c>
      <c r="E24">
        <v>2.3524000599999999</v>
      </c>
      <c r="F24">
        <v>9.9000003020963209E+37</v>
      </c>
      <c r="G24">
        <v>1.2965999800000001</v>
      </c>
      <c r="H24">
        <v>9.9000003020963209E+37</v>
      </c>
      <c r="J24" s="2">
        <f>TREND(Calibration!$A$2:$A$4,Calibration!$B$2:$B$4,C24)</f>
        <v>420.18211488623547</v>
      </c>
      <c r="K24" s="2">
        <f>TREND(Calibration!$A$2:$A$4,Calibration!$C$2:$C$4,E24)</f>
        <v>931.98617563005246</v>
      </c>
      <c r="L24" s="2">
        <f>TREND(Calibration!$A$2:$A$4,Calibration!$D$2:$D$4,G24)</f>
        <v>493.47757014663864</v>
      </c>
    </row>
    <row r="25" spans="1:12" x14ac:dyDescent="0.25">
      <c r="A25">
        <v>115085</v>
      </c>
      <c r="B25">
        <v>14.039999959999999</v>
      </c>
      <c r="C25">
        <v>0.65609998000000003</v>
      </c>
      <c r="D25">
        <v>1004.77502441</v>
      </c>
      <c r="E25">
        <v>2.38319993</v>
      </c>
      <c r="F25">
        <v>9.9000003020963209E+37</v>
      </c>
      <c r="G25">
        <v>1.3014999599999999</v>
      </c>
      <c r="H25">
        <v>9.9000003020963209E+37</v>
      </c>
      <c r="J25" s="2">
        <f>TREND(Calibration!$A$2:$A$4,Calibration!$B$2:$B$4,C25)</f>
        <v>419.13935994564247</v>
      </c>
      <c r="K25" s="2">
        <f>TREND(Calibration!$A$2:$A$4,Calibration!$C$2:$C$4,E25)</f>
        <v>944.44735725763837</v>
      </c>
      <c r="L25" s="2">
        <f>TREND(Calibration!$A$2:$A$4,Calibration!$D$2:$D$4,G25)</f>
        <v>495.49753280201116</v>
      </c>
    </row>
    <row r="26" spans="1:12" x14ac:dyDescent="0.25">
      <c r="A26">
        <v>120084</v>
      </c>
      <c r="B26">
        <v>14.01399994</v>
      </c>
      <c r="C26">
        <v>0.65020001000000005</v>
      </c>
      <c r="D26">
        <v>961.13702393000005</v>
      </c>
      <c r="E26">
        <v>2.3464999199999999</v>
      </c>
      <c r="F26">
        <v>9.9000003020963209E+37</v>
      </c>
      <c r="G26">
        <v>1.3057999600000001</v>
      </c>
      <c r="H26">
        <v>1041.625</v>
      </c>
      <c r="J26" s="2">
        <f>TREND(Calibration!$A$2:$A$4,Calibration!$B$2:$B$4,C26)</f>
        <v>415.52049046795355</v>
      </c>
      <c r="K26" s="2">
        <f>TREND(Calibration!$A$2:$A$4,Calibration!$C$2:$C$4,E26)</f>
        <v>929.59906438029122</v>
      </c>
      <c r="L26" s="2">
        <f>TREND(Calibration!$A$2:$A$4,Calibration!$D$2:$D$4,G26)</f>
        <v>497.27016032663425</v>
      </c>
    </row>
    <row r="27" spans="1:12" x14ac:dyDescent="0.25">
      <c r="A27">
        <v>125085</v>
      </c>
      <c r="B27">
        <v>13.9659996</v>
      </c>
      <c r="C27">
        <v>0.65339999999999998</v>
      </c>
      <c r="D27">
        <v>917.45397949000005</v>
      </c>
      <c r="E27">
        <v>2.3935000899999999</v>
      </c>
      <c r="F27">
        <v>9.9000003020963209E+37</v>
      </c>
      <c r="G27">
        <v>1.3128000500000001</v>
      </c>
      <c r="H27">
        <v>9.9000003020963209E+37</v>
      </c>
      <c r="J27" s="2">
        <f>TREND(Calibration!$A$2:$A$4,Calibration!$B$2:$B$4,C27)</f>
        <v>417.48327098038152</v>
      </c>
      <c r="K27" s="2">
        <f>TREND(Calibration!$A$2:$A$4,Calibration!$C$2:$C$4,E27)</f>
        <v>948.61465291678212</v>
      </c>
      <c r="L27" s="2">
        <f>TREND(Calibration!$A$2:$A$4,Calibration!$D$2:$D$4,G27)</f>
        <v>500.15587014264304</v>
      </c>
    </row>
    <row r="28" spans="1:12" x14ac:dyDescent="0.25">
      <c r="A28">
        <v>130085</v>
      </c>
      <c r="B28">
        <v>13.95600033</v>
      </c>
      <c r="C28">
        <v>0.65130001000000004</v>
      </c>
      <c r="D28">
        <v>1267.68005371</v>
      </c>
      <c r="E28">
        <v>2.47819996</v>
      </c>
      <c r="F28">
        <v>9.9000003020963209E+37</v>
      </c>
      <c r="G28">
        <v>1.31659997</v>
      </c>
      <c r="H28">
        <v>9.9000003020963209E+37</v>
      </c>
      <c r="J28" s="2">
        <f>TREND(Calibration!$A$2:$A$4,Calibration!$B$2:$B$4,C28)</f>
        <v>416.19519837756286</v>
      </c>
      <c r="K28" s="2">
        <f>TREND(Calibration!$A$2:$A$4,Calibration!$C$2:$C$4,E28)</f>
        <v>982.88299443585049</v>
      </c>
      <c r="L28" s="2">
        <f>TREND(Calibration!$A$2:$A$4,Calibration!$D$2:$D$4,G28)</f>
        <v>501.72234520854192</v>
      </c>
    </row>
    <row r="29" spans="1:12" x14ac:dyDescent="0.25">
      <c r="A29">
        <v>135085</v>
      </c>
      <c r="B29">
        <v>13.96199989</v>
      </c>
      <c r="C29">
        <v>0.64429997999999999</v>
      </c>
      <c r="D29">
        <v>9.9000003020963209E+37</v>
      </c>
      <c r="E29">
        <v>2.5764999400000002</v>
      </c>
      <c r="F29">
        <v>9.9000003020963209E+37</v>
      </c>
      <c r="G29">
        <v>1.3199000400000001</v>
      </c>
      <c r="H29">
        <v>9.9000003020963209E+37</v>
      </c>
      <c r="J29" s="2">
        <f>TREND(Calibration!$A$2:$A$4,Calibration!$B$2:$B$4,C29)</f>
        <v>411.90158418801497</v>
      </c>
      <c r="K29" s="2">
        <f>TREND(Calibration!$A$2:$A$4,Calibration!$C$2:$C$4,E29)</f>
        <v>1022.6537436230403</v>
      </c>
      <c r="L29" s="2">
        <f>TREND(Calibration!$A$2:$A$4,Calibration!$D$2:$D$4,G29)</f>
        <v>503.08276263067739</v>
      </c>
    </row>
    <row r="30" spans="1:12" x14ac:dyDescent="0.25">
      <c r="A30">
        <v>140085</v>
      </c>
      <c r="B30">
        <v>14.04699993</v>
      </c>
      <c r="C30">
        <v>0.65069997000000002</v>
      </c>
      <c r="D30">
        <v>1350.04296875</v>
      </c>
      <c r="E30">
        <v>2.46149993</v>
      </c>
      <c r="F30">
        <v>1242.32995605</v>
      </c>
      <c r="G30">
        <v>1.31550002</v>
      </c>
      <c r="H30">
        <v>9.9000003020963209E+37</v>
      </c>
      <c r="J30" s="2">
        <f>TREND(Calibration!$A$2:$A$4,Calibration!$B$2:$B$4,C30)</f>
        <v>415.82715134657923</v>
      </c>
      <c r="K30" s="2">
        <f>TREND(Calibration!$A$2:$A$4,Calibration!$C$2:$C$4,E30)</f>
        <v>976.12640400166583</v>
      </c>
      <c r="L30" s="2">
        <f>TREND(Calibration!$A$2:$A$4,Calibration!$D$2:$D$4,G30)</f>
        <v>501.26890296535385</v>
      </c>
    </row>
    <row r="31" spans="1:12" x14ac:dyDescent="0.25">
      <c r="A31">
        <v>145084</v>
      </c>
      <c r="B31">
        <v>14.125</v>
      </c>
      <c r="C31">
        <v>0.65020001000000005</v>
      </c>
      <c r="D31">
        <v>9.9000003020963209E+37</v>
      </c>
      <c r="E31">
        <v>2.4765999299999999</v>
      </c>
      <c r="F31">
        <v>1031.5649414100001</v>
      </c>
      <c r="G31">
        <v>1.3096000000000001</v>
      </c>
      <c r="H31">
        <v>9.9000003020963209E+37</v>
      </c>
      <c r="J31" s="2">
        <f>TREND(Calibration!$A$2:$A$4,Calibration!$B$2:$B$4,C31)</f>
        <v>415.52049046795355</v>
      </c>
      <c r="K31" s="2">
        <f>TREND(Calibration!$A$2:$A$4,Calibration!$C$2:$C$4,E31)</f>
        <v>982.23564545549482</v>
      </c>
      <c r="L31" s="2">
        <f>TREND(Calibration!$A$2:$A$4,Calibration!$D$2:$D$4,G31)</f>
        <v>498.83668486120825</v>
      </c>
    </row>
    <row r="32" spans="1:12" x14ac:dyDescent="0.25">
      <c r="A32">
        <v>150085</v>
      </c>
      <c r="B32">
        <v>14.26399994</v>
      </c>
      <c r="C32">
        <v>0.64209998000000001</v>
      </c>
      <c r="D32">
        <v>9.9000003020963209E+37</v>
      </c>
      <c r="E32">
        <v>2.4479999499999998</v>
      </c>
      <c r="F32">
        <v>797.81500243999994</v>
      </c>
      <c r="G32">
        <v>1.30739999</v>
      </c>
      <c r="H32">
        <v>9.9000003020963209E+37</v>
      </c>
      <c r="J32" s="2">
        <f>TREND(Calibration!$A$2:$A$4,Calibration!$B$2:$B$4,C32)</f>
        <v>410.55216836879629</v>
      </c>
      <c r="K32" s="2">
        <f>TREND(Calibration!$A$2:$A$4,Calibration!$C$2:$C$4,E32)</f>
        <v>970.66450748233706</v>
      </c>
      <c r="L32" s="2">
        <f>TREND(Calibration!$A$2:$A$4,Calibration!$D$2:$D$4,G32)</f>
        <v>497.92975502854642</v>
      </c>
    </row>
    <row r="33" spans="1:12" x14ac:dyDescent="0.25">
      <c r="A33">
        <v>155086</v>
      </c>
      <c r="B33">
        <v>14.34899998</v>
      </c>
      <c r="C33">
        <v>0.64370000000000005</v>
      </c>
      <c r="D33">
        <v>9.9000003020963209E+37</v>
      </c>
      <c r="E33">
        <v>2.4258999800000001</v>
      </c>
      <c r="F33">
        <v>893.84497069999998</v>
      </c>
      <c r="G33">
        <v>1.3047000200000001</v>
      </c>
      <c r="H33">
        <v>9.9000003020963209E+37</v>
      </c>
      <c r="J33" s="2">
        <f>TREND(Calibration!$A$2:$A$4,Calibration!$B$2:$B$4,C33)</f>
        <v>411.53357395928094</v>
      </c>
      <c r="K33" s="2">
        <f>TREND(Calibration!$A$2:$A$4,Calibration!$C$2:$C$4,E33)</f>
        <v>961.72317947886836</v>
      </c>
      <c r="L33" s="2">
        <f>TREND(Calibration!$A$2:$A$4,Calibration!$D$2:$D$4,G33)</f>
        <v>496.81672220583562</v>
      </c>
    </row>
    <row r="34" spans="1:12" x14ac:dyDescent="0.25">
      <c r="A34">
        <v>160086</v>
      </c>
      <c r="B34">
        <v>14.32900047</v>
      </c>
      <c r="C34">
        <v>0.64800000000000002</v>
      </c>
      <c r="D34">
        <v>1202.63793945</v>
      </c>
      <c r="E34">
        <v>2.4707000300000002</v>
      </c>
      <c r="F34">
        <v>1172.8389892600001</v>
      </c>
      <c r="G34">
        <v>1.30309999</v>
      </c>
      <c r="H34">
        <v>9.9000003020963209E+37</v>
      </c>
      <c r="J34" s="2">
        <f>TREND(Calibration!$A$2:$A$4,Calibration!$B$2:$B$4,C34)</f>
        <v>414.17106851502655</v>
      </c>
      <c r="K34" s="2">
        <f>TREND(Calibration!$A$2:$A$4,Calibration!$C$2:$C$4,E34)</f>
        <v>979.84863130626013</v>
      </c>
      <c r="L34" s="2">
        <f>TREND(Calibration!$A$2:$A$4,Calibration!$D$2:$D$4,G34)</f>
        <v>496.15712750392345</v>
      </c>
    </row>
    <row r="35" spans="1:12" x14ac:dyDescent="0.25">
      <c r="A35">
        <v>165085</v>
      </c>
      <c r="B35">
        <v>14.2840004</v>
      </c>
      <c r="C35">
        <v>0.65509998999999997</v>
      </c>
      <c r="D35">
        <v>1001.0170288100001</v>
      </c>
      <c r="E35">
        <v>2.3935000899999999</v>
      </c>
      <c r="F35">
        <v>1286.8640136700001</v>
      </c>
      <c r="G35">
        <v>1.30369997</v>
      </c>
      <c r="H35">
        <v>9.9000003020963209E+37</v>
      </c>
      <c r="J35" s="2">
        <f>TREND(Calibration!$A$2:$A$4,Calibration!$B$2:$B$4,C35)</f>
        <v>418.52599525243312</v>
      </c>
      <c r="K35" s="2">
        <f>TREND(Calibration!$A$2:$A$4,Calibration!$C$2:$C$4,E35)</f>
        <v>948.61465291678212</v>
      </c>
      <c r="L35" s="2">
        <f>TREND(Calibration!$A$2:$A$4,Calibration!$D$2:$D$4,G35)</f>
        <v>496.404462634673</v>
      </c>
    </row>
    <row r="36" spans="1:12" x14ac:dyDescent="0.25">
      <c r="A36">
        <v>170087</v>
      </c>
      <c r="B36">
        <v>14.27099991</v>
      </c>
      <c r="C36">
        <v>0.65880000999999999</v>
      </c>
      <c r="D36">
        <v>1028.1340332</v>
      </c>
      <c r="E36">
        <v>2.38050008</v>
      </c>
      <c r="F36">
        <v>9.9000003020963209E+37</v>
      </c>
      <c r="G36">
        <v>1.30260003</v>
      </c>
      <c r="H36">
        <v>9.9000003020963209E+37</v>
      </c>
      <c r="J36" s="2">
        <f>TREND(Calibration!$A$2:$A$4,Calibration!$B$2:$B$4,C36)</f>
        <v>420.79547957944476</v>
      </c>
      <c r="K36" s="2">
        <f>TREND(Calibration!$A$2:$A$4,Calibration!$C$2:$C$4,E36)</f>
        <v>943.35503702325957</v>
      </c>
      <c r="L36" s="2">
        <f>TREND(Calibration!$A$2:$A$4,Calibration!$D$2:$D$4,G36)</f>
        <v>495.95102451387447</v>
      </c>
    </row>
    <row r="37" spans="1:12" x14ac:dyDescent="0.25">
      <c r="A37">
        <v>175086</v>
      </c>
      <c r="B37">
        <v>14.2670002</v>
      </c>
      <c r="C37">
        <v>0.66259997999999998</v>
      </c>
      <c r="D37">
        <v>1066.7380371100001</v>
      </c>
      <c r="E37">
        <v>2.3269999000000001</v>
      </c>
      <c r="F37">
        <v>9.9000003020963209E+37</v>
      </c>
      <c r="G37">
        <v>1.3014999599999999</v>
      </c>
      <c r="H37">
        <v>9.9000003020963209E+37</v>
      </c>
      <c r="J37" s="2">
        <f>TREND(Calibration!$A$2:$A$4,Calibration!$B$2:$B$4,C37)</f>
        <v>423.12627032060675</v>
      </c>
      <c r="K37" s="2">
        <f>TREND(Calibration!$A$2:$A$4,Calibration!$C$2:$C$4,E37)</f>
        <v>921.70963851707972</v>
      </c>
      <c r="L37" s="2">
        <f>TREND(Calibration!$A$2:$A$4,Calibration!$D$2:$D$4,G37)</f>
        <v>495.49753280201116</v>
      </c>
    </row>
    <row r="38" spans="1:12" x14ac:dyDescent="0.25">
      <c r="A38">
        <v>180086</v>
      </c>
      <c r="B38">
        <v>14.274000170000001</v>
      </c>
      <c r="C38">
        <v>0.66259997999999998</v>
      </c>
      <c r="D38">
        <v>1287.3110351600001</v>
      </c>
      <c r="E38">
        <v>2.3259999800000002</v>
      </c>
      <c r="F38">
        <v>9.9000003020963209E+37</v>
      </c>
      <c r="G38">
        <v>1.30260003</v>
      </c>
      <c r="H38">
        <v>9.9000003020963209E+37</v>
      </c>
      <c r="J38" s="2">
        <f>TREND(Calibration!$A$2:$A$4,Calibration!$B$2:$B$4,C38)</f>
        <v>423.12627032060675</v>
      </c>
      <c r="K38" s="2">
        <f>TREND(Calibration!$A$2:$A$4,Calibration!$C$2:$C$4,E38)</f>
        <v>921.3050853571782</v>
      </c>
      <c r="L38" s="2">
        <f>TREND(Calibration!$A$2:$A$4,Calibration!$D$2:$D$4,G38)</f>
        <v>495.95102451387447</v>
      </c>
    </row>
    <row r="39" spans="1:12" x14ac:dyDescent="0.25">
      <c r="A39">
        <v>185087</v>
      </c>
      <c r="B39">
        <v>14.336000439999999</v>
      </c>
      <c r="C39">
        <v>0.67180002000000005</v>
      </c>
      <c r="D39">
        <v>575.73297118999994</v>
      </c>
      <c r="E39">
        <v>2.3566999399999999</v>
      </c>
      <c r="F39">
        <v>9.9000003020963209E+37</v>
      </c>
      <c r="G39">
        <v>1.3009999999999999</v>
      </c>
      <c r="H39">
        <v>9.9000003020963209E+37</v>
      </c>
      <c r="J39" s="2">
        <f>TREND(Calibration!$A$2:$A$4,Calibration!$B$2:$B$4,C39)</f>
        <v>428.76930646308165</v>
      </c>
      <c r="K39" s="2">
        <f>TREND(Calibration!$A$2:$A$4,Calibration!$C$2:$C$4,E39)</f>
        <v>933.72584484478693</v>
      </c>
      <c r="L39" s="2">
        <f>TREND(Calibration!$A$2:$A$4,Calibration!$D$2:$D$4,G39)</f>
        <v>495.29142981196219</v>
      </c>
    </row>
    <row r="40" spans="1:12" x14ac:dyDescent="0.25">
      <c r="A40">
        <v>190086</v>
      </c>
      <c r="B40">
        <v>14.477999690000001</v>
      </c>
      <c r="C40">
        <v>0.67400002000000003</v>
      </c>
      <c r="D40">
        <v>1183.1610107399999</v>
      </c>
      <c r="E40">
        <v>2.38269997</v>
      </c>
      <c r="F40">
        <v>9.9000003020963209E+37</v>
      </c>
      <c r="G40">
        <v>1.30369997</v>
      </c>
      <c r="H40">
        <v>9.9000003020963209E+37</v>
      </c>
      <c r="J40" s="2">
        <f>TREND(Calibration!$A$2:$A$4,Calibration!$B$2:$B$4,C40)</f>
        <v>430.11872228230033</v>
      </c>
      <c r="K40" s="2">
        <f>TREND(Calibration!$A$2:$A$4,Calibration!$C$2:$C$4,E40)</f>
        <v>944.24508067768761</v>
      </c>
      <c r="L40" s="2">
        <f>TREND(Calibration!$A$2:$A$4,Calibration!$D$2:$D$4,G40)</f>
        <v>496.404462634673</v>
      </c>
    </row>
    <row r="41" spans="1:12" x14ac:dyDescent="0.25">
      <c r="A41">
        <v>195086</v>
      </c>
      <c r="B41">
        <v>14.678999900000001</v>
      </c>
      <c r="C41">
        <v>0.66530001000000005</v>
      </c>
      <c r="D41">
        <v>1228.9129638700001</v>
      </c>
      <c r="E41">
        <v>2.3836998899999999</v>
      </c>
      <c r="F41">
        <v>9.9000003020963209E+37</v>
      </c>
      <c r="G41">
        <v>1.3047000200000001</v>
      </c>
      <c r="H41">
        <v>9.9000003020963209E+37</v>
      </c>
      <c r="J41" s="2">
        <f>TREND(Calibration!$A$2:$A$4,Calibration!$B$2:$B$4,C41)</f>
        <v>424.7823899544091</v>
      </c>
      <c r="K41" s="2">
        <f>TREND(Calibration!$A$2:$A$4,Calibration!$C$2:$C$4,E41)</f>
        <v>944.64963383758902</v>
      </c>
      <c r="L41" s="2">
        <f>TREND(Calibration!$A$2:$A$4,Calibration!$D$2:$D$4,G41)</f>
        <v>496.81672220583562</v>
      </c>
    </row>
    <row r="42" spans="1:12" x14ac:dyDescent="0.25">
      <c r="A42">
        <v>200099</v>
      </c>
      <c r="B42">
        <v>14.925999640000001</v>
      </c>
      <c r="C42">
        <v>0.66210002000000001</v>
      </c>
      <c r="D42">
        <v>688.99700928000004</v>
      </c>
      <c r="E42">
        <v>2.49230003</v>
      </c>
      <c r="F42">
        <v>9.9000003020963209E+37</v>
      </c>
      <c r="G42">
        <v>1.3047000200000001</v>
      </c>
      <c r="H42">
        <v>9.9000003020963209E+37</v>
      </c>
      <c r="J42" s="2">
        <f>TREND(Calibration!$A$2:$A$4,Calibration!$B$2:$B$4,C42)</f>
        <v>422.81960944198107</v>
      </c>
      <c r="K42" s="2">
        <f>TREND(Calibration!$A$2:$A$4,Calibration!$C$2:$C$4,E42)</f>
        <v>988.58767868392283</v>
      </c>
      <c r="L42" s="2">
        <f>TREND(Calibration!$A$2:$A$4,Calibration!$D$2:$D$4,G42)</f>
        <v>496.81672220583562</v>
      </c>
    </row>
    <row r="43" spans="1:12" x14ac:dyDescent="0.25">
      <c r="A43">
        <v>205086</v>
      </c>
      <c r="B43">
        <v>15.04300022</v>
      </c>
      <c r="C43">
        <v>0.66210002000000001</v>
      </c>
      <c r="D43">
        <v>9.9000003020963209E+37</v>
      </c>
      <c r="E43">
        <v>2.4144999999999999</v>
      </c>
      <c r="F43">
        <v>1099.02697754</v>
      </c>
      <c r="G43">
        <v>1.30309999</v>
      </c>
      <c r="H43">
        <v>9.9000003020963209E+37</v>
      </c>
      <c r="J43" s="2">
        <f>TREND(Calibration!$A$2:$A$4,Calibration!$B$2:$B$4,C43)</f>
        <v>422.81960944198107</v>
      </c>
      <c r="K43" s="2">
        <f>TREND(Calibration!$A$2:$A$4,Calibration!$C$2:$C$4,E43)</f>
        <v>957.11091256570126</v>
      </c>
      <c r="L43" s="2">
        <f>TREND(Calibration!$A$2:$A$4,Calibration!$D$2:$D$4,G43)</f>
        <v>496.15712750392345</v>
      </c>
    </row>
    <row r="44" spans="1:12" x14ac:dyDescent="0.25">
      <c r="A44">
        <v>210087</v>
      </c>
      <c r="B44">
        <v>15.0170002</v>
      </c>
      <c r="C44">
        <v>0.65609998000000003</v>
      </c>
      <c r="D44">
        <v>9.9000003020963209E+37</v>
      </c>
      <c r="E44">
        <v>2.4296000000000002</v>
      </c>
      <c r="F44">
        <v>1000.48400879</v>
      </c>
      <c r="G44">
        <v>1.30309999</v>
      </c>
      <c r="H44">
        <v>9.9000003020963209E+37</v>
      </c>
      <c r="J44" s="2">
        <f>TREND(Calibration!$A$2:$A$4,Calibration!$B$2:$B$4,C44)</f>
        <v>419.13935994564247</v>
      </c>
      <c r="K44" s="2">
        <f>TREND(Calibration!$A$2:$A$4,Calibration!$C$2:$C$4,E44)</f>
        <v>963.22015401953047</v>
      </c>
      <c r="L44" s="2">
        <f>TREND(Calibration!$A$2:$A$4,Calibration!$D$2:$D$4,G44)</f>
        <v>496.15712750392345</v>
      </c>
    </row>
    <row r="45" spans="1:12" x14ac:dyDescent="0.25">
      <c r="A45">
        <v>215086</v>
      </c>
      <c r="B45">
        <v>14.95199966</v>
      </c>
      <c r="C45">
        <v>0.66049999000000004</v>
      </c>
      <c r="D45">
        <v>1172.0489502</v>
      </c>
      <c r="E45">
        <v>2.4275000100000002</v>
      </c>
      <c r="F45">
        <v>1277.2159423799999</v>
      </c>
      <c r="G45">
        <v>1.3009999999999999</v>
      </c>
      <c r="H45">
        <v>1370.79394531</v>
      </c>
      <c r="J45" s="2">
        <f>TREND(Calibration!$A$2:$A$4,Calibration!$B$2:$B$4,C45)</f>
        <v>421.83819771778815</v>
      </c>
      <c r="K45" s="2">
        <f>TREND(Calibration!$A$2:$A$4,Calibration!$C$2:$C$4,E45)</f>
        <v>962.37052845922403</v>
      </c>
      <c r="L45" s="2">
        <f>TREND(Calibration!$A$2:$A$4,Calibration!$D$2:$D$4,G45)</f>
        <v>495.29142981196219</v>
      </c>
    </row>
    <row r="46" spans="1:12" x14ac:dyDescent="0.25">
      <c r="A46">
        <v>220087</v>
      </c>
      <c r="B46">
        <v>14.835000040000001</v>
      </c>
      <c r="C46">
        <v>0.65880000999999999</v>
      </c>
      <c r="D46">
        <v>9.9000003020963209E+37</v>
      </c>
      <c r="E46">
        <v>2.4388000999999999</v>
      </c>
      <c r="F46">
        <v>907.45599364999998</v>
      </c>
      <c r="G46">
        <v>1.30200005</v>
      </c>
      <c r="H46">
        <v>9.9000003020963209E+37</v>
      </c>
      <c r="J46" s="2">
        <f>TREND(Calibration!$A$2:$A$4,Calibration!$B$2:$B$4,C46)</f>
        <v>420.79547957944476</v>
      </c>
      <c r="K46" s="2">
        <f>TREND(Calibration!$A$2:$A$4,Calibration!$C$2:$C$4,E46)</f>
        <v>966.94238132412454</v>
      </c>
      <c r="L46" s="2">
        <f>TREND(Calibration!$A$2:$A$4,Calibration!$D$2:$D$4,G46)</f>
        <v>495.70368938312481</v>
      </c>
    </row>
    <row r="47" spans="1:12" x14ac:dyDescent="0.25">
      <c r="A47">
        <v>225086</v>
      </c>
      <c r="B47">
        <v>14.71500015</v>
      </c>
      <c r="C47">
        <v>0.65670002000000005</v>
      </c>
      <c r="D47">
        <v>1071.25097656</v>
      </c>
      <c r="E47">
        <v>2.45720005</v>
      </c>
      <c r="F47">
        <v>9.9000003020963209E+37</v>
      </c>
      <c r="G47">
        <v>1.3042000499999999</v>
      </c>
      <c r="H47">
        <v>9.9000003020963209E+37</v>
      </c>
      <c r="J47" s="2">
        <f>TREND(Calibration!$A$2:$A$4,Calibration!$B$2:$B$4,C47)</f>
        <v>419.5074069766261</v>
      </c>
      <c r="K47" s="2">
        <f>TREND(Calibration!$A$2:$A$4,Calibration!$C$2:$C$4,E47)</f>
        <v>974.38673478693136</v>
      </c>
      <c r="L47" s="2">
        <f>TREND(Calibration!$A$2:$A$4,Calibration!$D$2:$D$4,G47)</f>
        <v>496.61061509339709</v>
      </c>
    </row>
    <row r="48" spans="1:12" x14ac:dyDescent="0.25">
      <c r="A48">
        <v>230087</v>
      </c>
      <c r="B48">
        <v>14.588999749999999</v>
      </c>
      <c r="C48">
        <v>0.65719998000000002</v>
      </c>
      <c r="D48">
        <v>9.9000003020963209E+37</v>
      </c>
      <c r="E48">
        <v>2.4842</v>
      </c>
      <c r="F48">
        <v>9.9000003020963209E+37</v>
      </c>
      <c r="G48">
        <v>1.30309999</v>
      </c>
      <c r="H48">
        <v>9.9000003020963209E+37</v>
      </c>
      <c r="J48" s="2">
        <f>TREND(Calibration!$A$2:$A$4,Calibration!$B$2:$B$4,C48)</f>
        <v>419.81406785525184</v>
      </c>
      <c r="K48" s="2">
        <f>TREND(Calibration!$A$2:$A$4,Calibration!$C$2:$C$4,E48)</f>
        <v>985.31052377973344</v>
      </c>
      <c r="L48" s="2">
        <f>TREND(Calibration!$A$2:$A$4,Calibration!$D$2:$D$4,G48)</f>
        <v>496.15712750392345</v>
      </c>
    </row>
    <row r="49" spans="1:12" x14ac:dyDescent="0.25">
      <c r="A49">
        <v>235087</v>
      </c>
      <c r="B49">
        <v>14.506999970000001</v>
      </c>
      <c r="C49">
        <v>0.66100000999999997</v>
      </c>
      <c r="D49">
        <v>9.9000003020963209E+37</v>
      </c>
      <c r="E49">
        <v>2.5230999000000001</v>
      </c>
      <c r="F49">
        <v>9.9000003020963209E+37</v>
      </c>
      <c r="G49">
        <v>1.30200005</v>
      </c>
      <c r="H49">
        <v>9.9000003020963209E+37</v>
      </c>
      <c r="J49" s="2">
        <f>TREND(Calibration!$A$2:$A$4,Calibration!$B$2:$B$4,C49)</f>
        <v>422.14489539866344</v>
      </c>
      <c r="K49" s="2">
        <f>TREND(Calibration!$A$2:$A$4,Calibration!$C$2:$C$4,E49)</f>
        <v>1001.0488603115086</v>
      </c>
      <c r="L49" s="2">
        <f>TREND(Calibration!$A$2:$A$4,Calibration!$D$2:$D$4,G49)</f>
        <v>495.70368938312481</v>
      </c>
    </row>
    <row r="50" spans="1:12" x14ac:dyDescent="0.25">
      <c r="A50">
        <v>240087</v>
      </c>
      <c r="B50">
        <v>14.524000170000001</v>
      </c>
      <c r="C50">
        <v>0.66100000999999997</v>
      </c>
      <c r="D50">
        <v>1237.3489990200001</v>
      </c>
      <c r="E50">
        <v>2.56469989</v>
      </c>
      <c r="F50">
        <v>9.9000003020963209E+37</v>
      </c>
      <c r="G50">
        <v>1.3004000200000001</v>
      </c>
      <c r="H50">
        <v>9.9000003020963209E+37</v>
      </c>
      <c r="J50" s="2">
        <f>TREND(Calibration!$A$2:$A$4,Calibration!$B$2:$B$4,C50)</f>
        <v>422.14489539866344</v>
      </c>
      <c r="K50" s="2">
        <f>TREND(Calibration!$A$2:$A$4,Calibration!$C$2:$C$4,E50)</f>
        <v>1017.8796141781891</v>
      </c>
      <c r="L50" s="2">
        <f>TREND(Calibration!$A$2:$A$4,Calibration!$D$2:$D$4,G50)</f>
        <v>495.04409468121264</v>
      </c>
    </row>
    <row r="51" spans="1:12" x14ac:dyDescent="0.25">
      <c r="A51">
        <v>245086</v>
      </c>
      <c r="B51">
        <v>14.63099957</v>
      </c>
      <c r="C51">
        <v>0.65990000999999998</v>
      </c>
      <c r="D51">
        <v>1359.2120361299999</v>
      </c>
      <c r="E51">
        <v>2.5020000900000001</v>
      </c>
      <c r="F51">
        <v>9.9000003020963209E+37</v>
      </c>
      <c r="G51">
        <v>1.3004000200000001</v>
      </c>
      <c r="H51">
        <v>9.9000003020963209E+37</v>
      </c>
      <c r="J51" s="2">
        <f>TREND(Calibration!$A$2:$A$4,Calibration!$B$2:$B$4,C51)</f>
        <v>421.47018748905407</v>
      </c>
      <c r="K51" s="2">
        <f>TREND(Calibration!$A$2:$A$4,Calibration!$C$2:$C$4,E51)</f>
        <v>992.51218256846778</v>
      </c>
      <c r="L51" s="2">
        <f>TREND(Calibration!$A$2:$A$4,Calibration!$D$2:$D$4,G51)</f>
        <v>495.04409468121264</v>
      </c>
    </row>
    <row r="52" spans="1:12" x14ac:dyDescent="0.25">
      <c r="A52">
        <v>250086</v>
      </c>
      <c r="B52">
        <v>14.71500015</v>
      </c>
      <c r="C52">
        <v>0.65399998000000004</v>
      </c>
      <c r="D52">
        <v>1291.3239746100001</v>
      </c>
      <c r="E52">
        <v>2.4388000999999999</v>
      </c>
      <c r="F52">
        <v>9.9000003020963209E+37</v>
      </c>
      <c r="G52">
        <v>1.3009999999999999</v>
      </c>
      <c r="H52">
        <v>9.9000003020963209E+37</v>
      </c>
      <c r="J52" s="2">
        <f>TREND(Calibration!$A$2:$A$4,Calibration!$B$2:$B$4,C52)</f>
        <v>417.85128120911554</v>
      </c>
      <c r="K52" s="2">
        <f>TREND(Calibration!$A$2:$A$4,Calibration!$C$2:$C$4,E52)</f>
        <v>966.94238132412454</v>
      </c>
      <c r="L52" s="2">
        <f>TREND(Calibration!$A$2:$A$4,Calibration!$D$2:$D$4,G52)</f>
        <v>495.29142981196219</v>
      </c>
    </row>
    <row r="53" spans="1:12" x14ac:dyDescent="0.25">
      <c r="A53">
        <v>255086</v>
      </c>
      <c r="B53">
        <v>14.666000370000001</v>
      </c>
      <c r="C53">
        <v>0.65670002000000005</v>
      </c>
      <c r="D53">
        <v>1153.2860107399999</v>
      </c>
      <c r="E53">
        <v>2.41829991</v>
      </c>
      <c r="F53">
        <v>9.9000003020963209E+37</v>
      </c>
      <c r="G53">
        <v>1.30309999</v>
      </c>
      <c r="H53">
        <v>9.9000003020963209E+37</v>
      </c>
      <c r="J53" s="2">
        <f>TREND(Calibration!$A$2:$A$4,Calibration!$B$2:$B$4,C53)</f>
        <v>419.5074069766261</v>
      </c>
      <c r="K53" s="2">
        <f>TREND(Calibration!$A$2:$A$4,Calibration!$C$2:$C$4,E53)</f>
        <v>958.64830115462973</v>
      </c>
      <c r="L53" s="2">
        <f>TREND(Calibration!$A$2:$A$4,Calibration!$D$2:$D$4,G53)</f>
        <v>496.15712750392345</v>
      </c>
    </row>
    <row r="54" spans="1:12" x14ac:dyDescent="0.25">
      <c r="A54">
        <v>260087</v>
      </c>
      <c r="B54">
        <v>14.62100029</v>
      </c>
      <c r="C54">
        <v>0.65130001000000004</v>
      </c>
      <c r="D54">
        <v>698.67999268000005</v>
      </c>
      <c r="E54">
        <v>2.4070000600000001</v>
      </c>
      <c r="F54">
        <v>9.9000003020963209E+37</v>
      </c>
      <c r="G54">
        <v>1.3042000499999999</v>
      </c>
      <c r="H54">
        <v>9.9000003020963209E+37</v>
      </c>
      <c r="J54" s="2">
        <f>TREND(Calibration!$A$2:$A$4,Calibration!$B$2:$B$4,C54)</f>
        <v>416.19519837756286</v>
      </c>
      <c r="K54" s="2">
        <f>TREND(Calibration!$A$2:$A$4,Calibration!$C$2:$C$4,E54)</f>
        <v>954.07654539025566</v>
      </c>
      <c r="L54" s="2">
        <f>TREND(Calibration!$A$2:$A$4,Calibration!$D$2:$D$4,G54)</f>
        <v>496.61061509339709</v>
      </c>
    </row>
    <row r="55" spans="1:12" x14ac:dyDescent="0.25">
      <c r="A55">
        <v>265087</v>
      </c>
      <c r="B55">
        <v>14.49800014</v>
      </c>
      <c r="C55">
        <v>0.65130001000000004</v>
      </c>
      <c r="D55">
        <v>954.86901854999996</v>
      </c>
      <c r="E55">
        <v>2.3589000699999998</v>
      </c>
      <c r="F55">
        <v>9.9000003020963209E+37</v>
      </c>
      <c r="G55">
        <v>1.3047000200000001</v>
      </c>
      <c r="H55">
        <v>9.9000003020963209E+37</v>
      </c>
      <c r="J55" s="2">
        <f>TREND(Calibration!$A$2:$A$4,Calibration!$B$2:$B$4,C55)</f>
        <v>416.19519837756286</v>
      </c>
      <c r="K55" s="2">
        <f>TREND(Calibration!$A$2:$A$4,Calibration!$C$2:$C$4,E55)</f>
        <v>934.61598559974141</v>
      </c>
      <c r="L55" s="2">
        <f>TREND(Calibration!$A$2:$A$4,Calibration!$D$2:$D$4,G55)</f>
        <v>496.81672220583562</v>
      </c>
    </row>
    <row r="56" spans="1:12" x14ac:dyDescent="0.25">
      <c r="A56">
        <v>270086</v>
      </c>
      <c r="B56">
        <v>14.397000309999999</v>
      </c>
      <c r="C56">
        <v>0.64639997000000005</v>
      </c>
      <c r="D56">
        <v>722.76599121000004</v>
      </c>
      <c r="E56">
        <v>2.4226000299999999</v>
      </c>
      <c r="F56">
        <v>9.9000003020963209E+37</v>
      </c>
      <c r="G56">
        <v>1.3063999399999999</v>
      </c>
      <c r="H56">
        <v>9.9000003020963209E+37</v>
      </c>
      <c r="J56" s="2">
        <f>TREND(Calibration!$A$2:$A$4,Calibration!$B$2:$B$4,C56)</f>
        <v>413.18965679083362</v>
      </c>
      <c r="K56" s="2">
        <f>TREND(Calibration!$A$2:$A$4,Calibration!$C$2:$C$4,E56)</f>
        <v>960.38806746989064</v>
      </c>
      <c r="L56" s="2">
        <f>TREND(Calibration!$A$2:$A$4,Calibration!$D$2:$D$4,G56)</f>
        <v>497.5174954573838</v>
      </c>
    </row>
    <row r="57" spans="1:12" x14ac:dyDescent="0.25">
      <c r="A57">
        <v>275087</v>
      </c>
      <c r="B57">
        <v>14.260999679999999</v>
      </c>
      <c r="C57">
        <v>0.64370000000000005</v>
      </c>
      <c r="D57">
        <v>537.60302734000004</v>
      </c>
      <c r="E57">
        <v>2.4112999400000001</v>
      </c>
      <c r="F57">
        <v>9.9000003020963209E+37</v>
      </c>
      <c r="G57">
        <v>1.3052999999999999</v>
      </c>
      <c r="H57">
        <v>9.9000003020963209E+37</v>
      </c>
      <c r="J57" s="2">
        <f>TREND(Calibration!$A$2:$A$4,Calibration!$B$2:$B$4,C57)</f>
        <v>411.53357395928094</v>
      </c>
      <c r="K57" s="2">
        <f>TREND(Calibration!$A$2:$A$4,Calibration!$C$2:$C$4,E57)</f>
        <v>955.81621460499014</v>
      </c>
      <c r="L57" s="2">
        <f>TREND(Calibration!$A$2:$A$4,Calibration!$D$2:$D$4,G57)</f>
        <v>497.06405733658517</v>
      </c>
    </row>
    <row r="58" spans="1:12" x14ac:dyDescent="0.25">
      <c r="A58">
        <v>280086</v>
      </c>
      <c r="B58">
        <v>14.170000079999999</v>
      </c>
      <c r="C58">
        <v>0.64370000000000005</v>
      </c>
      <c r="D58">
        <v>769.46801758000004</v>
      </c>
      <c r="E58">
        <v>2.4133999300000002</v>
      </c>
      <c r="F58">
        <v>9.9000003020963209E+37</v>
      </c>
      <c r="G58">
        <v>1.30369997</v>
      </c>
      <c r="H58">
        <v>9.9000003020963209E+37</v>
      </c>
      <c r="J58" s="2">
        <f>TREND(Calibration!$A$2:$A$4,Calibration!$B$2:$B$4,C58)</f>
        <v>411.53357395928094</v>
      </c>
      <c r="K58" s="2">
        <f>TREND(Calibration!$A$2:$A$4,Calibration!$C$2:$C$4,E58)</f>
        <v>956.66584016529657</v>
      </c>
      <c r="L58" s="2">
        <f>TREND(Calibration!$A$2:$A$4,Calibration!$D$2:$D$4,G58)</f>
        <v>496.404462634673</v>
      </c>
    </row>
    <row r="59" spans="1:12" x14ac:dyDescent="0.25">
      <c r="A59">
        <v>285087</v>
      </c>
      <c r="B59">
        <v>14.102000240000001</v>
      </c>
      <c r="C59">
        <v>0.64259999999999995</v>
      </c>
      <c r="D59">
        <v>1263.1510009799999</v>
      </c>
      <c r="E59">
        <v>2.3842999900000001</v>
      </c>
      <c r="F59">
        <v>1149.3959960899999</v>
      </c>
      <c r="G59">
        <v>1.30369997</v>
      </c>
      <c r="H59">
        <v>9.9000003020963209E+37</v>
      </c>
      <c r="J59" s="2">
        <f>TREND(Calibration!$A$2:$A$4,Calibration!$B$2:$B$4,C59)</f>
        <v>410.85886604967158</v>
      </c>
      <c r="K59" s="2">
        <f>TREND(Calibration!$A$2:$A$4,Calibration!$C$2:$C$4,E59)</f>
        <v>944.89242561218805</v>
      </c>
      <c r="L59" s="2">
        <f>TREND(Calibration!$A$2:$A$4,Calibration!$D$2:$D$4,G59)</f>
        <v>496.404462634673</v>
      </c>
    </row>
    <row r="60" spans="1:12" x14ac:dyDescent="0.25">
      <c r="A60">
        <v>290086</v>
      </c>
      <c r="B60">
        <v>14.039999959999999</v>
      </c>
      <c r="C60">
        <v>0.65130001000000004</v>
      </c>
      <c r="D60">
        <v>886.35302734000004</v>
      </c>
      <c r="E60">
        <v>2.4333999199999998</v>
      </c>
      <c r="F60">
        <v>9.9000003020963209E+37</v>
      </c>
      <c r="G60">
        <v>1.30309999</v>
      </c>
      <c r="H60">
        <v>9.9000003020963209E+37</v>
      </c>
      <c r="J60" s="2">
        <f>TREND(Calibration!$A$2:$A$4,Calibration!$B$2:$B$4,C60)</f>
        <v>416.19519837756286</v>
      </c>
      <c r="K60" s="2">
        <f>TREND(Calibration!$A$2:$A$4,Calibration!$C$2:$C$4,E60)</f>
        <v>964.75754665431407</v>
      </c>
      <c r="L60" s="2">
        <f>TREND(Calibration!$A$2:$A$4,Calibration!$D$2:$D$4,G60)</f>
        <v>496.15712750392345</v>
      </c>
    </row>
    <row r="61" spans="1:12" x14ac:dyDescent="0.25">
      <c r="A61">
        <v>295087</v>
      </c>
      <c r="B61">
        <v>14.053000450000001</v>
      </c>
      <c r="C61">
        <v>0.65509998999999997</v>
      </c>
      <c r="D61">
        <v>1340.5300293</v>
      </c>
      <c r="E61">
        <v>2.4749998999999998</v>
      </c>
      <c r="F61">
        <v>9.9000003020963209E+37</v>
      </c>
      <c r="G61">
        <v>1.3057999600000001</v>
      </c>
      <c r="H61">
        <v>9.9000003020963209E+37</v>
      </c>
      <c r="J61" s="2">
        <f>TREND(Calibration!$A$2:$A$4,Calibration!$B$2:$B$4,C61)</f>
        <v>418.52599525243312</v>
      </c>
      <c r="K61" s="2">
        <f>TREND(Calibration!$A$2:$A$4,Calibration!$C$2:$C$4,E61)</f>
        <v>981.58829647513915</v>
      </c>
      <c r="L61" s="2">
        <f>TREND(Calibration!$A$2:$A$4,Calibration!$D$2:$D$4,G61)</f>
        <v>497.27016032663425</v>
      </c>
    </row>
    <row r="62" spans="1:12" x14ac:dyDescent="0.25">
      <c r="A62">
        <v>300086</v>
      </c>
      <c r="B62">
        <v>14.05000019</v>
      </c>
      <c r="C62">
        <v>0.65939999000000005</v>
      </c>
      <c r="D62">
        <v>9.9000003020963209E+37</v>
      </c>
      <c r="E62">
        <v>2.4296000000000002</v>
      </c>
      <c r="F62">
        <v>9.9000003020963209E+37</v>
      </c>
      <c r="G62">
        <v>1.30739999</v>
      </c>
      <c r="H62">
        <v>9.9000003020963209E+37</v>
      </c>
      <c r="J62" s="2">
        <f>TREND(Calibration!$A$2:$A$4,Calibration!$B$2:$B$4,C62)</f>
        <v>421.16348980817878</v>
      </c>
      <c r="K62" s="2">
        <f>TREND(Calibration!$A$2:$A$4,Calibration!$C$2:$C$4,E62)</f>
        <v>963.22015401953047</v>
      </c>
      <c r="L62" s="2">
        <f>TREND(Calibration!$A$2:$A$4,Calibration!$D$2:$D$4,G62)</f>
        <v>497.92975502854642</v>
      </c>
    </row>
    <row r="63" spans="1:12" x14ac:dyDescent="0.25">
      <c r="A63">
        <v>305087</v>
      </c>
      <c r="B63">
        <v>14.07900047</v>
      </c>
      <c r="C63">
        <v>0.66149997999999999</v>
      </c>
      <c r="D63">
        <v>1200.4610595700001</v>
      </c>
      <c r="E63">
        <v>2.3847999600000001</v>
      </c>
      <c r="F63">
        <v>9.9000003020963209E+37</v>
      </c>
      <c r="G63">
        <v>1.3069000200000001</v>
      </c>
      <c r="H63">
        <v>9.9000003020963209E+37</v>
      </c>
      <c r="J63" s="2">
        <f>TREND(Calibration!$A$2:$A$4,Calibration!$B$2:$B$4,C63)</f>
        <v>422.45156241099738</v>
      </c>
      <c r="K63" s="2">
        <f>TREND(Calibration!$A$2:$A$4,Calibration!$C$2:$C$4,E63)</f>
        <v>945.09470623799405</v>
      </c>
      <c r="L63" s="2">
        <f>TREND(Calibration!$A$2:$A$4,Calibration!$D$2:$D$4,G63)</f>
        <v>497.72364791610789</v>
      </c>
    </row>
    <row r="64" spans="1:12" x14ac:dyDescent="0.25">
      <c r="A64">
        <v>310086</v>
      </c>
      <c r="B64">
        <v>14.06999969</v>
      </c>
      <c r="C64">
        <v>0.65560001000000001</v>
      </c>
      <c r="D64">
        <v>9.9000003020963209E+37</v>
      </c>
      <c r="E64">
        <v>2.38269997</v>
      </c>
      <c r="F64">
        <v>9.9000003020963209E+37</v>
      </c>
      <c r="G64">
        <v>1.30799997</v>
      </c>
      <c r="H64">
        <v>9.9000003020963209E+37</v>
      </c>
      <c r="J64" s="2">
        <f>TREND(Calibration!$A$2:$A$4,Calibration!$B$2:$B$4,C64)</f>
        <v>418.83269293330846</v>
      </c>
      <c r="K64" s="2">
        <f>TREND(Calibration!$A$2:$A$4,Calibration!$C$2:$C$4,E64)</f>
        <v>944.24508067768761</v>
      </c>
      <c r="L64" s="2">
        <f>TREND(Calibration!$A$2:$A$4,Calibration!$D$2:$D$4,G64)</f>
        <v>498.17709015929597</v>
      </c>
    </row>
    <row r="65" spans="1:12" x14ac:dyDescent="0.25">
      <c r="A65">
        <v>315087</v>
      </c>
      <c r="B65">
        <v>14.09200001</v>
      </c>
      <c r="C65">
        <v>0.65240001999999997</v>
      </c>
      <c r="D65">
        <v>306.02999878000003</v>
      </c>
      <c r="E65">
        <v>2.3821001100000001</v>
      </c>
      <c r="F65">
        <v>9.9000003020963209E+37</v>
      </c>
      <c r="G65">
        <v>1.3100999600000001</v>
      </c>
      <c r="H65">
        <v>879.11798095999995</v>
      </c>
      <c r="J65" s="2">
        <f>TREND(Calibration!$A$2:$A$4,Calibration!$B$2:$B$4,C65)</f>
        <v>416.86991242088044</v>
      </c>
      <c r="K65" s="2">
        <f>TREND(Calibration!$A$2:$A$4,Calibration!$C$2:$C$4,E65)</f>
        <v>944.00238600361524</v>
      </c>
      <c r="L65" s="2">
        <f>TREND(Calibration!$A$2:$A$4,Calibration!$D$2:$D$4,G65)</f>
        <v>499.04278785125723</v>
      </c>
    </row>
    <row r="66" spans="1:12" x14ac:dyDescent="0.25">
      <c r="A66">
        <v>320088</v>
      </c>
      <c r="B66">
        <v>14.00800037</v>
      </c>
      <c r="C66">
        <v>0.65719998000000002</v>
      </c>
      <c r="D66">
        <v>9.9000003020963209E+37</v>
      </c>
      <c r="E66">
        <v>2.3773000199999998</v>
      </c>
      <c r="F66">
        <v>9.9000003020963209E+37</v>
      </c>
      <c r="G66">
        <v>1.3107000600000001</v>
      </c>
      <c r="H66">
        <v>9.9000003020963209E+37</v>
      </c>
      <c r="J66" s="2">
        <f>TREND(Calibration!$A$2:$A$4,Calibration!$B$2:$B$4,C66)</f>
        <v>419.81406785525184</v>
      </c>
      <c r="K66" s="2">
        <f>TREND(Calibration!$A$2:$A$4,Calibration!$C$2:$C$4,E66)</f>
        <v>942.06033906254822</v>
      </c>
      <c r="L66" s="2">
        <f>TREND(Calibration!$A$2:$A$4,Calibration!$D$2:$D$4,G66)</f>
        <v>499.29017245068189</v>
      </c>
    </row>
    <row r="67" spans="1:12" x14ac:dyDescent="0.25">
      <c r="A67">
        <v>325087</v>
      </c>
      <c r="B67">
        <v>13.96199989</v>
      </c>
      <c r="C67">
        <v>0.64209998000000001</v>
      </c>
      <c r="D67">
        <v>1005.72399902</v>
      </c>
      <c r="E67">
        <v>2.35400009</v>
      </c>
      <c r="F67">
        <v>9.9000003020963209E+37</v>
      </c>
      <c r="G67">
        <v>1.3107000600000001</v>
      </c>
      <c r="H67">
        <v>9.9000003020963209E+37</v>
      </c>
      <c r="J67" s="2">
        <f>TREND(Calibration!$A$2:$A$4,Calibration!$B$2:$B$4,C67)</f>
        <v>410.55216836879629</v>
      </c>
      <c r="K67" s="2">
        <f>TREND(Calibration!$A$2:$A$4,Calibration!$C$2:$C$4,E67)</f>
        <v>932.63352461040813</v>
      </c>
      <c r="L67" s="2">
        <f>TREND(Calibration!$A$2:$A$4,Calibration!$D$2:$D$4,G67)</f>
        <v>499.29017245068189</v>
      </c>
    </row>
    <row r="68" spans="1:12" x14ac:dyDescent="0.25">
      <c r="A68">
        <v>330088</v>
      </c>
      <c r="B68">
        <v>13.92700005</v>
      </c>
      <c r="C68">
        <v>0.64749997999999997</v>
      </c>
      <c r="D68">
        <v>938.34802246000004</v>
      </c>
      <c r="E68">
        <v>2.3368001</v>
      </c>
      <c r="F68">
        <v>9.9000003020963209E+37</v>
      </c>
      <c r="G68">
        <v>1.3118000000000001</v>
      </c>
      <c r="H68">
        <v>9.9000003020963209E+37</v>
      </c>
      <c r="J68" s="2">
        <f>TREND(Calibration!$A$2:$A$4,Calibration!$B$2:$B$4,C68)</f>
        <v>413.8643708341512</v>
      </c>
      <c r="K68" s="2">
        <f>TREND(Calibration!$A$2:$A$4,Calibration!$C$2:$C$4,E68)</f>
        <v>925.67465759627271</v>
      </c>
      <c r="L68" s="2">
        <f>TREND(Calibration!$A$2:$A$4,Calibration!$D$2:$D$4,G68)</f>
        <v>499.74361057148042</v>
      </c>
    </row>
    <row r="69" spans="1:12" x14ac:dyDescent="0.25">
      <c r="A69">
        <v>335087</v>
      </c>
      <c r="B69">
        <v>14.00800037</v>
      </c>
      <c r="C69">
        <v>0.64749997999999997</v>
      </c>
      <c r="D69">
        <v>696.67999268000005</v>
      </c>
      <c r="E69">
        <v>2.3280999699999998</v>
      </c>
      <c r="F69">
        <v>9.9000003020963209E+37</v>
      </c>
      <c r="G69">
        <v>1.3100999600000001</v>
      </c>
      <c r="H69">
        <v>1296.79504395</v>
      </c>
      <c r="J69" s="2">
        <f>TREND(Calibration!$A$2:$A$4,Calibration!$B$2:$B$4,C69)</f>
        <v>413.8643708341512</v>
      </c>
      <c r="K69" s="2">
        <f>TREND(Calibration!$A$2:$A$4,Calibration!$C$2:$C$4,E69)</f>
        <v>922.15471091748441</v>
      </c>
      <c r="L69" s="2">
        <f>TREND(Calibration!$A$2:$A$4,Calibration!$D$2:$D$4,G69)</f>
        <v>499.04278785125723</v>
      </c>
    </row>
    <row r="70" spans="1:12" x14ac:dyDescent="0.25">
      <c r="A70">
        <v>340087</v>
      </c>
      <c r="B70">
        <v>14.13799953</v>
      </c>
      <c r="C70">
        <v>0.65560001000000001</v>
      </c>
      <c r="D70">
        <v>984.54699706999997</v>
      </c>
      <c r="E70">
        <v>2.3092000499999998</v>
      </c>
      <c r="F70">
        <v>1271.6970214800001</v>
      </c>
      <c r="G70">
        <v>1.3118000000000001</v>
      </c>
      <c r="H70">
        <v>9.9000003020963209E+37</v>
      </c>
      <c r="J70" s="2">
        <f>TREND(Calibration!$A$2:$A$4,Calibration!$B$2:$B$4,C70)</f>
        <v>418.83269293330846</v>
      </c>
      <c r="K70" s="2">
        <f>TREND(Calibration!$A$2:$A$4,Calibration!$C$2:$C$4,E70)</f>
        <v>914.50807682887171</v>
      </c>
      <c r="L70" s="2">
        <f>TREND(Calibration!$A$2:$A$4,Calibration!$D$2:$D$4,G70)</f>
        <v>499.74361057148042</v>
      </c>
    </row>
    <row r="71" spans="1:12" x14ac:dyDescent="0.25">
      <c r="A71">
        <v>345087</v>
      </c>
      <c r="B71">
        <v>14.27099991</v>
      </c>
      <c r="C71">
        <v>0.65240001999999997</v>
      </c>
      <c r="D71">
        <v>9.9000003020963209E+37</v>
      </c>
      <c r="E71">
        <v>2.3157000499999998</v>
      </c>
      <c r="F71">
        <v>1322.8869628899999</v>
      </c>
      <c r="G71">
        <v>1.3118000000000001</v>
      </c>
      <c r="H71">
        <v>9.9000003020963209E+37</v>
      </c>
      <c r="J71" s="2">
        <f>TREND(Calibration!$A$2:$A$4,Calibration!$B$2:$B$4,C71)</f>
        <v>416.86991242088044</v>
      </c>
      <c r="K71" s="2">
        <f>TREND(Calibration!$A$2:$A$4,Calibration!$C$2:$C$4,E71)</f>
        <v>917.13788275270542</v>
      </c>
      <c r="L71" s="2">
        <f>TREND(Calibration!$A$2:$A$4,Calibration!$D$2:$D$4,G71)</f>
        <v>499.74361057148042</v>
      </c>
    </row>
    <row r="72" spans="1:12" x14ac:dyDescent="0.25">
      <c r="A72">
        <v>350088</v>
      </c>
      <c r="B72">
        <v>14.34500027</v>
      </c>
      <c r="C72">
        <v>0.65179997999999995</v>
      </c>
      <c r="D72">
        <v>9.9000003020963209E+37</v>
      </c>
      <c r="E72">
        <v>2.3087000799999999</v>
      </c>
      <c r="F72">
        <v>9.9000003020963209E+37</v>
      </c>
      <c r="G72">
        <v>1.3134000299999999</v>
      </c>
      <c r="H72">
        <v>9.9000003020963209E+37</v>
      </c>
      <c r="J72" s="2">
        <f>TREND(Calibration!$A$2:$A$4,Calibration!$B$2:$B$4,C72)</f>
        <v>416.50186538989681</v>
      </c>
      <c r="K72" s="2">
        <f>TREND(Calibration!$A$2:$A$4,Calibration!$C$2:$C$4,E72)</f>
        <v>914.30579620306571</v>
      </c>
      <c r="L72" s="2">
        <f>TREND(Calibration!$A$2:$A$4,Calibration!$D$2:$D$4,G72)</f>
        <v>500.40320527339259</v>
      </c>
    </row>
    <row r="73" spans="1:12" x14ac:dyDescent="0.25">
      <c r="A73">
        <v>355088</v>
      </c>
      <c r="B73">
        <v>14.38399982</v>
      </c>
      <c r="C73">
        <v>0.65719998000000002</v>
      </c>
      <c r="D73">
        <v>9.9000003020963209E+37</v>
      </c>
      <c r="E73">
        <v>2.3080999900000001</v>
      </c>
      <c r="F73">
        <v>9.9000003020963209E+37</v>
      </c>
      <c r="G73">
        <v>1.31120002</v>
      </c>
      <c r="H73">
        <v>9.9000003020963209E+37</v>
      </c>
      <c r="J73" s="2">
        <f>TREND(Calibration!$A$2:$A$4,Calibration!$B$2:$B$4,C73)</f>
        <v>419.81406785525184</v>
      </c>
      <c r="K73" s="2">
        <f>TREND(Calibration!$A$2:$A$4,Calibration!$C$2:$C$4,E73)</f>
        <v>914.06300847432215</v>
      </c>
      <c r="L73" s="2">
        <f>TREND(Calibration!$A$2:$A$4,Calibration!$D$2:$D$4,G73)</f>
        <v>499.49627544073087</v>
      </c>
    </row>
    <row r="74" spans="1:12" x14ac:dyDescent="0.25">
      <c r="A74">
        <v>360087</v>
      </c>
      <c r="B74">
        <v>14.38700008</v>
      </c>
      <c r="C74">
        <v>0.66640001999999998</v>
      </c>
      <c r="D74">
        <v>1353.1510009799999</v>
      </c>
      <c r="E74">
        <v>2.2957000700000001</v>
      </c>
      <c r="F74">
        <v>9.9000003020963209E+37</v>
      </c>
      <c r="G74">
        <v>1.3042000499999999</v>
      </c>
      <c r="H74">
        <v>9.9000003020963209E+37</v>
      </c>
      <c r="J74" s="2">
        <f>TREND(Calibration!$A$2:$A$4,Calibration!$B$2:$B$4,C74)</f>
        <v>425.45710399772662</v>
      </c>
      <c r="K74" s="2">
        <f>TREND(Calibration!$A$2:$A$4,Calibration!$C$2:$C$4,E74)</f>
        <v>909.04618030954316</v>
      </c>
      <c r="L74" s="2">
        <f>TREND(Calibration!$A$2:$A$4,Calibration!$D$2:$D$4,G74)</f>
        <v>496.61061509339709</v>
      </c>
    </row>
    <row r="75" spans="1:12" x14ac:dyDescent="0.25">
      <c r="A75">
        <v>365087</v>
      </c>
      <c r="B75">
        <v>14.34500027</v>
      </c>
      <c r="C75">
        <v>0.67510002999999996</v>
      </c>
      <c r="D75">
        <v>1358.5479736299999</v>
      </c>
      <c r="E75">
        <v>2.2946000099999999</v>
      </c>
      <c r="F75">
        <v>9.9000003020963209E+37</v>
      </c>
      <c r="G75">
        <v>1.3085000499999999</v>
      </c>
      <c r="H75">
        <v>9.9000003020963209E+37</v>
      </c>
      <c r="J75" s="2">
        <f>TREND(Calibration!$A$2:$A$4,Calibration!$B$2:$B$4,C75)</f>
        <v>430.7934363256179</v>
      </c>
      <c r="K75" s="2">
        <f>TREND(Calibration!$A$2:$A$4,Calibration!$C$2:$C$4,E75)</f>
        <v>908.60111195499337</v>
      </c>
      <c r="L75" s="2">
        <f>TREND(Calibration!$A$2:$A$4,Calibration!$D$2:$D$4,G75)</f>
        <v>498.38324261802006</v>
      </c>
    </row>
    <row r="76" spans="1:12" x14ac:dyDescent="0.25">
      <c r="A76">
        <v>370089</v>
      </c>
      <c r="B76">
        <v>14.32600021</v>
      </c>
      <c r="C76">
        <v>0.67559999000000004</v>
      </c>
      <c r="D76">
        <v>979.44097899999997</v>
      </c>
      <c r="E76">
        <v>2.3027000399999999</v>
      </c>
      <c r="F76">
        <v>9.9000003020963209E+37</v>
      </c>
      <c r="G76">
        <v>1.30739999</v>
      </c>
      <c r="H76">
        <v>9.9000003020963209E+37</v>
      </c>
      <c r="J76" s="2">
        <f>TREND(Calibration!$A$2:$A$4,Calibration!$B$2:$B$4,C76)</f>
        <v>431.10009720424364</v>
      </c>
      <c r="K76" s="2">
        <f>TREND(Calibration!$A$2:$A$4,Calibration!$C$2:$C$4,E76)</f>
        <v>911.87826685918276</v>
      </c>
      <c r="L76" s="2">
        <f>TREND(Calibration!$A$2:$A$4,Calibration!$D$2:$D$4,G76)</f>
        <v>497.92975502854642</v>
      </c>
    </row>
    <row r="77" spans="1:12" x14ac:dyDescent="0.25">
      <c r="A77">
        <v>375088</v>
      </c>
      <c r="B77">
        <v>14.29300022</v>
      </c>
      <c r="C77">
        <v>0.67129998999999996</v>
      </c>
      <c r="D77">
        <v>986.84497069999998</v>
      </c>
      <c r="E77">
        <v>2.3259999800000002</v>
      </c>
      <c r="F77">
        <v>9.9000003020963209E+37</v>
      </c>
      <c r="G77">
        <v>1.3069000200000001</v>
      </c>
      <c r="H77">
        <v>9.9000003020963209E+37</v>
      </c>
      <c r="J77" s="2">
        <f>TREND(Calibration!$A$2:$A$4,Calibration!$B$2:$B$4,C77)</f>
        <v>428.46260264849798</v>
      </c>
      <c r="K77" s="2">
        <f>TREND(Calibration!$A$2:$A$4,Calibration!$C$2:$C$4,E77)</f>
        <v>921.3050853571782</v>
      </c>
      <c r="L77" s="2">
        <f>TREND(Calibration!$A$2:$A$4,Calibration!$D$2:$D$4,G77)</f>
        <v>497.72364791610789</v>
      </c>
    </row>
    <row r="78" spans="1:12" x14ac:dyDescent="0.25">
      <c r="A78">
        <v>380089</v>
      </c>
      <c r="B78">
        <v>14.35499954</v>
      </c>
      <c r="C78">
        <v>0.67669999999999997</v>
      </c>
      <c r="D78">
        <v>856.26800536999997</v>
      </c>
      <c r="E78">
        <v>2.3296999899999999</v>
      </c>
      <c r="F78">
        <v>9.9000003020963209E+37</v>
      </c>
      <c r="G78">
        <v>1.3047000200000001</v>
      </c>
      <c r="H78">
        <v>9.9000003020963209E+37</v>
      </c>
      <c r="J78" s="2">
        <f>TREND(Calibration!$A$2:$A$4,Calibration!$B$2:$B$4,C78)</f>
        <v>431.77481124756122</v>
      </c>
      <c r="K78" s="2">
        <f>TREND(Calibration!$A$2:$A$4,Calibration!$C$2:$C$4,E78)</f>
        <v>922.80205585198485</v>
      </c>
      <c r="L78" s="2">
        <f>TREND(Calibration!$A$2:$A$4,Calibration!$D$2:$D$4,G78)</f>
        <v>496.81672220583562</v>
      </c>
    </row>
    <row r="79" spans="1:12" x14ac:dyDescent="0.25">
      <c r="A79">
        <v>385088</v>
      </c>
      <c r="B79">
        <v>14.458999629999999</v>
      </c>
      <c r="C79">
        <v>0.66860001999999996</v>
      </c>
      <c r="D79">
        <v>950.83599853999999</v>
      </c>
      <c r="E79">
        <v>2.3664999</v>
      </c>
      <c r="F79">
        <v>9.9000003020963209E+37</v>
      </c>
      <c r="G79">
        <v>1.3107000600000001</v>
      </c>
      <c r="H79">
        <v>9.9000003020963209E+37</v>
      </c>
      <c r="J79" s="2">
        <f>TREND(Calibration!$A$2:$A$4,Calibration!$B$2:$B$4,C79)</f>
        <v>426.8065198169453</v>
      </c>
      <c r="K79" s="2">
        <f>TREND(Calibration!$A$2:$A$4,Calibration!$C$2:$C$4,E79)</f>
        <v>937.6907668234536</v>
      </c>
      <c r="L79" s="2">
        <f>TREND(Calibration!$A$2:$A$4,Calibration!$D$2:$D$4,G79)</f>
        <v>499.29017245068189</v>
      </c>
    </row>
    <row r="80" spans="1:12" x14ac:dyDescent="0.25">
      <c r="A80">
        <v>390088</v>
      </c>
      <c r="B80">
        <v>14.64099979</v>
      </c>
      <c r="C80">
        <v>0.66259997999999998</v>
      </c>
      <c r="D80">
        <v>788.64801024999997</v>
      </c>
      <c r="E80">
        <v>2.3928999900000001</v>
      </c>
      <c r="F80">
        <v>9.9000003020963209E+37</v>
      </c>
      <c r="G80">
        <v>1.3138999899999999</v>
      </c>
      <c r="H80">
        <v>9.9000003020963209E+37</v>
      </c>
      <c r="J80" s="2">
        <f>TREND(Calibration!$A$2:$A$4,Calibration!$B$2:$B$4,C80)</f>
        <v>423.12627032060675</v>
      </c>
      <c r="K80" s="2">
        <f>TREND(Calibration!$A$2:$A$4,Calibration!$C$2:$C$4,E80)</f>
        <v>948.37186114218332</v>
      </c>
      <c r="L80" s="2">
        <f>TREND(Calibration!$A$2:$A$4,Calibration!$D$2:$D$4,G80)</f>
        <v>500.60930826344156</v>
      </c>
    </row>
    <row r="81" spans="1:12" x14ac:dyDescent="0.25">
      <c r="A81">
        <v>395088</v>
      </c>
      <c r="B81">
        <v>14.838000299999999</v>
      </c>
      <c r="C81">
        <v>0.65880000999999999</v>
      </c>
      <c r="D81">
        <v>688.68402100000003</v>
      </c>
      <c r="E81">
        <v>2.48799992</v>
      </c>
      <c r="F81">
        <v>9.9000003020963209E+37</v>
      </c>
      <c r="G81">
        <v>1.3138999899999999</v>
      </c>
      <c r="H81">
        <v>9.9000003020963209E+37</v>
      </c>
      <c r="J81" s="2">
        <f>TREND(Calibration!$A$2:$A$4,Calibration!$B$2:$B$4,C81)</f>
        <v>420.79547957944476</v>
      </c>
      <c r="K81" s="2">
        <f>TREND(Calibration!$A$2:$A$4,Calibration!$C$2:$C$4,E81)</f>
        <v>986.84791641451716</v>
      </c>
      <c r="L81" s="2">
        <f>TREND(Calibration!$A$2:$A$4,Calibration!$D$2:$D$4,G81)</f>
        <v>500.60930826344156</v>
      </c>
    </row>
    <row r="82" spans="1:12" x14ac:dyDescent="0.25">
      <c r="A82">
        <v>400088</v>
      </c>
      <c r="B82">
        <v>15.001000400000001</v>
      </c>
      <c r="C82">
        <v>0.66259997999999998</v>
      </c>
      <c r="D82">
        <v>775.87402343999997</v>
      </c>
      <c r="E82">
        <v>2.4646999799999998</v>
      </c>
      <c r="F82">
        <v>9.9000003020963209E+37</v>
      </c>
      <c r="G82">
        <v>1.3107000600000001</v>
      </c>
      <c r="H82">
        <v>9.9000003020963209E+37</v>
      </c>
      <c r="J82" s="2">
        <f>TREND(Calibration!$A$2:$A$4,Calibration!$B$2:$B$4,C82)</f>
        <v>423.12627032060675</v>
      </c>
      <c r="K82" s="2">
        <f>TREND(Calibration!$A$2:$A$4,Calibration!$C$2:$C$4,E82)</f>
        <v>977.42109791652172</v>
      </c>
      <c r="L82" s="2">
        <f>TREND(Calibration!$A$2:$A$4,Calibration!$D$2:$D$4,G82)</f>
        <v>499.29017245068189</v>
      </c>
    </row>
    <row r="83" spans="1:12" x14ac:dyDescent="0.25">
      <c r="A83">
        <v>405089</v>
      </c>
      <c r="B83">
        <v>15.07499981</v>
      </c>
      <c r="C83">
        <v>0.66860001999999996</v>
      </c>
      <c r="D83">
        <v>1109.5500488299999</v>
      </c>
      <c r="E83">
        <v>2.4804000899999998</v>
      </c>
      <c r="F83">
        <v>9.9000003020963209E+37</v>
      </c>
      <c r="G83">
        <v>1.3100999600000001</v>
      </c>
      <c r="H83">
        <v>9.9000003020963209E+37</v>
      </c>
      <c r="J83" s="2">
        <f>TREND(Calibration!$A$2:$A$4,Calibration!$B$2:$B$4,C83)</f>
        <v>426.8065198169453</v>
      </c>
      <c r="K83" s="2">
        <f>TREND(Calibration!$A$2:$A$4,Calibration!$C$2:$C$4,E83)</f>
        <v>983.77313519080496</v>
      </c>
      <c r="L83" s="2">
        <f>TREND(Calibration!$A$2:$A$4,Calibration!$D$2:$D$4,G83)</f>
        <v>499.04278785125723</v>
      </c>
    </row>
    <row r="84" spans="1:12" x14ac:dyDescent="0.25">
      <c r="A84">
        <v>410088</v>
      </c>
      <c r="B84">
        <v>15.085000040000001</v>
      </c>
      <c r="C84">
        <v>0.65509998999999997</v>
      </c>
      <c r="D84">
        <v>883.71502685999997</v>
      </c>
      <c r="E84">
        <v>2.4356000400000002</v>
      </c>
      <c r="F84">
        <v>9.9000003020963209E+37</v>
      </c>
      <c r="G84">
        <v>1.3107000600000001</v>
      </c>
      <c r="H84">
        <v>1243.4649658200001</v>
      </c>
      <c r="J84" s="2">
        <f>TREND(Calibration!$A$2:$A$4,Calibration!$B$2:$B$4,C84)</f>
        <v>418.52599525243312</v>
      </c>
      <c r="K84" s="2">
        <f>TREND(Calibration!$A$2:$A$4,Calibration!$C$2:$C$4,E84)</f>
        <v>965.64768336341342</v>
      </c>
      <c r="L84" s="2">
        <f>TREND(Calibration!$A$2:$A$4,Calibration!$D$2:$D$4,G84)</f>
        <v>499.29017245068189</v>
      </c>
    </row>
    <row r="85" spans="1:12" x14ac:dyDescent="0.25">
      <c r="A85">
        <v>415089</v>
      </c>
      <c r="B85">
        <v>15.027000429999999</v>
      </c>
      <c r="C85">
        <v>0.65880000999999999</v>
      </c>
      <c r="D85">
        <v>999.82202147999999</v>
      </c>
      <c r="E85">
        <v>2.5020000900000001</v>
      </c>
      <c r="F85">
        <v>9.9000003020963209E+37</v>
      </c>
      <c r="G85">
        <v>1.3100999600000001</v>
      </c>
      <c r="H85">
        <v>9.9000003020963209E+37</v>
      </c>
      <c r="J85" s="2">
        <f>TREND(Calibration!$A$2:$A$4,Calibration!$B$2:$B$4,C85)</f>
        <v>420.79547957944476</v>
      </c>
      <c r="K85" s="2">
        <f>TREND(Calibration!$A$2:$A$4,Calibration!$C$2:$C$4,E85)</f>
        <v>992.51218256846778</v>
      </c>
      <c r="L85" s="2">
        <f>TREND(Calibration!$A$2:$A$4,Calibration!$D$2:$D$4,G85)</f>
        <v>499.04278785125723</v>
      </c>
    </row>
    <row r="86" spans="1:12" x14ac:dyDescent="0.25">
      <c r="A86">
        <v>420088</v>
      </c>
      <c r="B86">
        <v>14.850999829999999</v>
      </c>
      <c r="C86">
        <v>0.65780002000000004</v>
      </c>
      <c r="D86">
        <v>9.9000003020963209E+37</v>
      </c>
      <c r="E86">
        <v>2.4934001000000001</v>
      </c>
      <c r="F86">
        <v>9.9000003020963209E+37</v>
      </c>
      <c r="G86">
        <v>1.30910003</v>
      </c>
      <c r="H86">
        <v>9.9000003020963209E+37</v>
      </c>
      <c r="J86" s="2">
        <f>TREND(Calibration!$A$2:$A$4,Calibration!$B$2:$B$4,C86)</f>
        <v>420.18211488623547</v>
      </c>
      <c r="K86" s="2">
        <f>TREND(Calibration!$A$2:$A$4,Calibration!$C$2:$C$4,E86)</f>
        <v>989.03275108432774</v>
      </c>
      <c r="L86" s="2">
        <f>TREND(Calibration!$A$2:$A$4,Calibration!$D$2:$D$4,G86)</f>
        <v>498.63057774876961</v>
      </c>
    </row>
    <row r="87" spans="1:12" x14ac:dyDescent="0.25">
      <c r="A87">
        <v>425089</v>
      </c>
      <c r="B87">
        <v>14.727999690000001</v>
      </c>
      <c r="C87">
        <v>0.66049999000000004</v>
      </c>
      <c r="D87">
        <v>879.47601318</v>
      </c>
      <c r="E87">
        <v>2.4911999699999998</v>
      </c>
      <c r="F87">
        <v>9.9000003020963209E+37</v>
      </c>
      <c r="G87">
        <v>1.3052999999999999</v>
      </c>
      <c r="H87">
        <v>9.9000003020963209E+37</v>
      </c>
      <c r="J87" s="2">
        <f>TREND(Calibration!$A$2:$A$4,Calibration!$B$2:$B$4,C87)</f>
        <v>421.83819771778815</v>
      </c>
      <c r="K87" s="2">
        <f>TREND(Calibration!$A$2:$A$4,Calibration!$C$2:$C$4,E87)</f>
        <v>988.14261032937316</v>
      </c>
      <c r="L87" s="2">
        <f>TREND(Calibration!$A$2:$A$4,Calibration!$D$2:$D$4,G87)</f>
        <v>497.06405733658517</v>
      </c>
    </row>
    <row r="88" spans="1:12" x14ac:dyDescent="0.25">
      <c r="A88">
        <v>430088</v>
      </c>
      <c r="B88">
        <v>14.57900047</v>
      </c>
      <c r="C88">
        <v>0.64749997999999997</v>
      </c>
      <c r="D88">
        <v>9.9000003020963209E+37</v>
      </c>
      <c r="E88">
        <v>2.4739000799999999</v>
      </c>
      <c r="F88">
        <v>9.9000003020963209E+37</v>
      </c>
      <c r="G88">
        <v>1.3063999399999999</v>
      </c>
      <c r="H88">
        <v>9.9000003020963209E+37</v>
      </c>
      <c r="J88" s="2">
        <f>TREND(Calibration!$A$2:$A$4,Calibration!$B$2:$B$4,C88)</f>
        <v>413.8643708341512</v>
      </c>
      <c r="K88" s="2">
        <f>TREND(Calibration!$A$2:$A$4,Calibration!$C$2:$C$4,E88)</f>
        <v>981.14332522111602</v>
      </c>
      <c r="L88" s="2">
        <f>TREND(Calibration!$A$2:$A$4,Calibration!$D$2:$D$4,G88)</f>
        <v>497.5174954573838</v>
      </c>
    </row>
    <row r="89" spans="1:12" x14ac:dyDescent="0.25">
      <c r="A89">
        <v>435089</v>
      </c>
      <c r="B89">
        <v>14.571999549999999</v>
      </c>
      <c r="C89">
        <v>0.64480000999999998</v>
      </c>
      <c r="D89">
        <v>918.58801270000004</v>
      </c>
      <c r="E89">
        <v>2.4231998899999998</v>
      </c>
      <c r="F89">
        <v>9.9000003020963209E+37</v>
      </c>
      <c r="G89">
        <v>1.3138999899999999</v>
      </c>
      <c r="H89">
        <v>9.9000003020963209E+37</v>
      </c>
      <c r="J89" s="2">
        <f>TREND(Calibration!$A$2:$A$4,Calibration!$B$2:$B$4,C89)</f>
        <v>412.20828800259852</v>
      </c>
      <c r="K89" s="2">
        <f>TREND(Calibration!$A$2:$A$4,Calibration!$C$2:$C$4,E89)</f>
        <v>960.63076214396301</v>
      </c>
      <c r="L89" s="2">
        <f>TREND(Calibration!$A$2:$A$4,Calibration!$D$2:$D$4,G89)</f>
        <v>500.60930826344156</v>
      </c>
    </row>
    <row r="90" spans="1:12" x14ac:dyDescent="0.25">
      <c r="A90">
        <v>440088</v>
      </c>
      <c r="B90">
        <v>14.57900047</v>
      </c>
      <c r="C90">
        <v>0.64429997999999999</v>
      </c>
      <c r="D90">
        <v>690.30499268000005</v>
      </c>
      <c r="E90">
        <v>2.41400003</v>
      </c>
      <c r="F90">
        <v>9.9000003020963209E+37</v>
      </c>
      <c r="G90">
        <v>1.31659997</v>
      </c>
      <c r="H90">
        <v>1254.05505371</v>
      </c>
      <c r="J90" s="2">
        <f>TREND(Calibration!$A$2:$A$4,Calibration!$B$2:$B$4,C90)</f>
        <v>411.90158418801497</v>
      </c>
      <c r="K90" s="2">
        <f>TREND(Calibration!$A$2:$A$4,Calibration!$C$2:$C$4,E90)</f>
        <v>956.90863193989526</v>
      </c>
      <c r="L90" s="2">
        <f>TREND(Calibration!$A$2:$A$4,Calibration!$D$2:$D$4,G90)</f>
        <v>501.72234520854192</v>
      </c>
    </row>
    <row r="91" spans="1:12" x14ac:dyDescent="0.25">
      <c r="A91">
        <v>445088</v>
      </c>
      <c r="B91">
        <v>14.61100006</v>
      </c>
      <c r="C91">
        <v>0.64209998000000001</v>
      </c>
      <c r="D91">
        <v>906.64697265999996</v>
      </c>
      <c r="E91">
        <v>2.4047999400000002</v>
      </c>
      <c r="F91">
        <v>9.9000003020963209E+37</v>
      </c>
      <c r="G91">
        <v>1.31930006</v>
      </c>
      <c r="H91">
        <v>9.9000003020963209E+37</v>
      </c>
      <c r="J91" s="2">
        <f>TREND(Calibration!$A$2:$A$4,Calibration!$B$2:$B$4,C91)</f>
        <v>410.55216836879629</v>
      </c>
      <c r="K91" s="2">
        <f>TREND(Calibration!$A$2:$A$4,Calibration!$C$2:$C$4,E91)</f>
        <v>953.18640868115642</v>
      </c>
      <c r="L91" s="2">
        <f>TREND(Calibration!$A$2:$A$4,Calibration!$D$2:$D$4,G91)</f>
        <v>502.83542749992785</v>
      </c>
    </row>
    <row r="92" spans="1:12" x14ac:dyDescent="0.25">
      <c r="A92">
        <v>450088</v>
      </c>
      <c r="B92">
        <v>14.57600021</v>
      </c>
      <c r="C92">
        <v>0.64370000000000005</v>
      </c>
      <c r="D92">
        <v>1177.9620361299999</v>
      </c>
      <c r="E92">
        <v>2.4258999800000001</v>
      </c>
      <c r="F92">
        <v>9.9000003020963209E+37</v>
      </c>
      <c r="G92">
        <v>1.3181999900000001</v>
      </c>
      <c r="H92">
        <v>9.9000003020963209E+37</v>
      </c>
      <c r="J92" s="2">
        <f>TREND(Calibration!$A$2:$A$4,Calibration!$B$2:$B$4,C92)</f>
        <v>411.53357395928094</v>
      </c>
      <c r="K92" s="2">
        <f>TREND(Calibration!$A$2:$A$4,Calibration!$C$2:$C$4,E92)</f>
        <v>961.72317947886836</v>
      </c>
      <c r="L92" s="2">
        <f>TREND(Calibration!$A$2:$A$4,Calibration!$D$2:$D$4,G92)</f>
        <v>502.38193578806465</v>
      </c>
    </row>
    <row r="93" spans="1:12" x14ac:dyDescent="0.25">
      <c r="A93">
        <v>455088</v>
      </c>
      <c r="B93">
        <v>14.45199966</v>
      </c>
      <c r="C93">
        <v>0.64480000999999998</v>
      </c>
      <c r="D93">
        <v>1346.61901855</v>
      </c>
      <c r="E93">
        <v>2.3880999100000002</v>
      </c>
      <c r="F93">
        <v>9.9000003020963209E+37</v>
      </c>
      <c r="G93">
        <v>1.3181999900000001</v>
      </c>
      <c r="H93">
        <v>9.9000003020963209E+37</v>
      </c>
      <c r="J93" s="2">
        <f>TREND(Calibration!$A$2:$A$4,Calibration!$B$2:$B$4,C93)</f>
        <v>412.20828800259852</v>
      </c>
      <c r="K93" s="2">
        <f>TREND(Calibration!$A$2:$A$4,Calibration!$C$2:$C$4,E93)</f>
        <v>946.42981824697176</v>
      </c>
      <c r="L93" s="2">
        <f>TREND(Calibration!$A$2:$A$4,Calibration!$D$2:$D$4,G93)</f>
        <v>502.38193578806465</v>
      </c>
    </row>
    <row r="94" spans="1:12" x14ac:dyDescent="0.25">
      <c r="A94">
        <v>460088</v>
      </c>
      <c r="B94">
        <v>14.32499981</v>
      </c>
      <c r="C94">
        <v>0.64969999</v>
      </c>
      <c r="D94">
        <v>1227.25</v>
      </c>
      <c r="E94">
        <v>2.3584001099999998</v>
      </c>
      <c r="F94">
        <v>9.9000003020963209E+37</v>
      </c>
      <c r="G94">
        <v>1.3199000400000001</v>
      </c>
      <c r="H94">
        <v>9.9000003020963209E+37</v>
      </c>
      <c r="J94" s="2">
        <f>TREND(Calibration!$A$2:$A$4,Calibration!$B$2:$B$4,C94)</f>
        <v>415.21379278707821</v>
      </c>
      <c r="K94" s="2">
        <f>TREND(Calibration!$A$2:$A$4,Calibration!$C$2:$C$4,E94)</f>
        <v>934.41370901979064</v>
      </c>
      <c r="L94" s="2">
        <f>TREND(Calibration!$A$2:$A$4,Calibration!$D$2:$D$4,G94)</f>
        <v>503.08276263067739</v>
      </c>
    </row>
    <row r="95" spans="1:12" x14ac:dyDescent="0.25">
      <c r="A95">
        <v>465088</v>
      </c>
      <c r="B95">
        <v>14.199000359999999</v>
      </c>
      <c r="C95">
        <v>0.64969999</v>
      </c>
      <c r="D95">
        <v>982.96099853999999</v>
      </c>
      <c r="E95">
        <v>2.3935000899999999</v>
      </c>
      <c r="F95">
        <v>9.9000003020963209E+37</v>
      </c>
      <c r="G95">
        <v>1.31550002</v>
      </c>
      <c r="H95">
        <v>9.9000003020963209E+37</v>
      </c>
      <c r="J95" s="2">
        <f>TREND(Calibration!$A$2:$A$4,Calibration!$B$2:$B$4,C95)</f>
        <v>415.21379278707821</v>
      </c>
      <c r="K95" s="2">
        <f>TREND(Calibration!$A$2:$A$4,Calibration!$C$2:$C$4,E95)</f>
        <v>948.61465291678212</v>
      </c>
      <c r="L95" s="2">
        <f>TREND(Calibration!$A$2:$A$4,Calibration!$D$2:$D$4,G95)</f>
        <v>501.26890296535385</v>
      </c>
    </row>
    <row r="96" spans="1:12" x14ac:dyDescent="0.25">
      <c r="A96">
        <v>470089</v>
      </c>
      <c r="B96">
        <v>14.09200001</v>
      </c>
      <c r="C96">
        <v>0.64259999999999995</v>
      </c>
      <c r="D96">
        <v>954.29302978999999</v>
      </c>
      <c r="E96">
        <v>2.3940000499999998</v>
      </c>
      <c r="F96">
        <v>9.9000003020963209E+37</v>
      </c>
      <c r="G96">
        <v>1.31120002</v>
      </c>
      <c r="H96">
        <v>1030.19799805</v>
      </c>
      <c r="J96" s="2">
        <f>TREND(Calibration!$A$2:$A$4,Calibration!$B$2:$B$4,C96)</f>
        <v>410.85886604967158</v>
      </c>
      <c r="K96" s="2">
        <f>TREND(Calibration!$A$2:$A$4,Calibration!$C$2:$C$4,E96)</f>
        <v>948.81692949673288</v>
      </c>
      <c r="L96" s="2">
        <f>TREND(Calibration!$A$2:$A$4,Calibration!$D$2:$D$4,G96)</f>
        <v>499.49627544073087</v>
      </c>
    </row>
    <row r="97" spans="1:12" x14ac:dyDescent="0.25">
      <c r="A97">
        <v>475089</v>
      </c>
      <c r="B97">
        <v>14.001000400000001</v>
      </c>
      <c r="C97">
        <v>0.64969999</v>
      </c>
      <c r="D97">
        <v>1047.3699951200001</v>
      </c>
      <c r="E97">
        <v>2.37240005</v>
      </c>
      <c r="F97">
        <v>9.9000003020963209E+37</v>
      </c>
      <c r="G97">
        <v>1.3161</v>
      </c>
      <c r="H97">
        <v>9.9000003020963209E+37</v>
      </c>
      <c r="J97" s="2">
        <f>TREND(Calibration!$A$2:$A$4,Calibration!$B$2:$B$4,C97)</f>
        <v>415.21379278707821</v>
      </c>
      <c r="K97" s="2">
        <f>TREND(Calibration!$A$2:$A$4,Calibration!$C$2:$C$4,E97)</f>
        <v>940.07788211907018</v>
      </c>
      <c r="L97" s="2">
        <f>TREND(Calibration!$A$2:$A$4,Calibration!$D$2:$D$4,G97)</f>
        <v>501.51623809610339</v>
      </c>
    </row>
    <row r="98" spans="1:12" x14ac:dyDescent="0.25">
      <c r="A98">
        <v>480087</v>
      </c>
      <c r="B98">
        <v>13.95600033</v>
      </c>
      <c r="C98">
        <v>0.64209998000000001</v>
      </c>
      <c r="D98">
        <v>9.9000003020963209E+37</v>
      </c>
      <c r="E98">
        <v>2.3859000199999998</v>
      </c>
      <c r="F98">
        <v>9.9000003020963209E+37</v>
      </c>
      <c r="G98">
        <v>1.3220000300000001</v>
      </c>
      <c r="H98">
        <v>9.9000003020963209E+37</v>
      </c>
      <c r="J98" s="2">
        <f>TREND(Calibration!$A$2:$A$4,Calibration!$B$2:$B$4,C98)</f>
        <v>410.55216836879629</v>
      </c>
      <c r="K98" s="2">
        <f>TREND(Calibration!$A$2:$A$4,Calibration!$C$2:$C$4,E98)</f>
        <v>945.53977459254349</v>
      </c>
      <c r="L98" s="2">
        <f>TREND(Calibration!$A$2:$A$4,Calibration!$D$2:$D$4,G98)</f>
        <v>503.94846032263865</v>
      </c>
    </row>
    <row r="99" spans="1:12" x14ac:dyDescent="0.25">
      <c r="A99">
        <v>485086</v>
      </c>
      <c r="B99">
        <v>14.02099991</v>
      </c>
      <c r="C99">
        <v>0.63620001000000004</v>
      </c>
      <c r="D99">
        <v>250.79200745</v>
      </c>
      <c r="E99">
        <v>2.4058999999999999</v>
      </c>
      <c r="F99">
        <v>9.9000003020963209E+37</v>
      </c>
      <c r="G99">
        <v>1.32089996</v>
      </c>
      <c r="H99">
        <v>9.9000003020963209E+37</v>
      </c>
      <c r="J99" s="2">
        <f>TREND(Calibration!$A$2:$A$4,Calibration!$B$2:$B$4,C99)</f>
        <v>406.93329889110737</v>
      </c>
      <c r="K99" s="2">
        <f>TREND(Calibration!$A$2:$A$4,Calibration!$C$2:$C$4,E99)</f>
        <v>953.63147703570598</v>
      </c>
      <c r="L99" s="2">
        <f>TREND(Calibration!$A$2:$A$4,Calibration!$D$2:$D$4,G99)</f>
        <v>503.49496861077535</v>
      </c>
    </row>
    <row r="100" spans="1:12" x14ac:dyDescent="0.25">
      <c r="A100">
        <v>490087</v>
      </c>
      <c r="B100">
        <v>14.1079998</v>
      </c>
      <c r="C100">
        <v>0.63889998000000003</v>
      </c>
      <c r="D100">
        <v>-9.9000003020963209E+37</v>
      </c>
      <c r="E100">
        <v>2.3901998999999998</v>
      </c>
      <c r="F100">
        <v>9.9000003020963209E+37</v>
      </c>
      <c r="G100">
        <v>1.32149994</v>
      </c>
      <c r="H100">
        <v>9.9000003020963209E+37</v>
      </c>
      <c r="J100" s="2">
        <f>TREND(Calibration!$A$2:$A$4,Calibration!$B$2:$B$4,C100)</f>
        <v>408.58938172265999</v>
      </c>
      <c r="K100" s="2">
        <f>TREND(Calibration!$A$2:$A$4,Calibration!$C$2:$C$4,E100)</f>
        <v>947.27944380727797</v>
      </c>
      <c r="L100" s="2">
        <f>TREND(Calibration!$A$2:$A$4,Calibration!$D$2:$D$4,G100)</f>
        <v>503.74230374152489</v>
      </c>
    </row>
    <row r="101" spans="1:12" x14ac:dyDescent="0.25">
      <c r="A101">
        <v>495086</v>
      </c>
      <c r="B101">
        <v>14.18599987</v>
      </c>
      <c r="C101">
        <v>0.63990002999999995</v>
      </c>
      <c r="D101">
        <v>956.78497314000003</v>
      </c>
      <c r="E101">
        <v>2.3701999200000001</v>
      </c>
      <c r="F101">
        <v>9.9000003020963209E+37</v>
      </c>
      <c r="G101">
        <v>1.3181999900000001</v>
      </c>
      <c r="H101">
        <v>9.9000003020963209E+37</v>
      </c>
      <c r="J101" s="2">
        <f>TREND(Calibration!$A$2:$A$4,Calibration!$B$2:$B$4,C101)</f>
        <v>409.2027832181189</v>
      </c>
      <c r="K101" s="2">
        <f>TREND(Calibration!$A$2:$A$4,Calibration!$C$2:$C$4,E101)</f>
        <v>939.18774136411571</v>
      </c>
      <c r="L101" s="2">
        <f>TREND(Calibration!$A$2:$A$4,Calibration!$D$2:$D$4,G101)</f>
        <v>502.38193578806465</v>
      </c>
    </row>
    <row r="102" spans="1:12" x14ac:dyDescent="0.25">
      <c r="A102">
        <v>500087</v>
      </c>
      <c r="B102">
        <v>14.192999840000001</v>
      </c>
      <c r="C102">
        <v>0.64590000999999997</v>
      </c>
      <c r="D102">
        <v>1351.54394531</v>
      </c>
      <c r="E102">
        <v>2.3550999199999998</v>
      </c>
      <c r="F102">
        <v>1127.67004395</v>
      </c>
      <c r="G102">
        <v>1.3199000400000001</v>
      </c>
      <c r="H102">
        <v>9.9000003020963209E+37</v>
      </c>
      <c r="J102" s="2">
        <f>TREND(Calibration!$A$2:$A$4,Calibration!$B$2:$B$4,C102)</f>
        <v>412.88299591220789</v>
      </c>
      <c r="K102" s="2">
        <f>TREND(Calibration!$A$2:$A$4,Calibration!$C$2:$C$4,E102)</f>
        <v>933.0784999102865</v>
      </c>
      <c r="L102" s="2">
        <f>TREND(Calibration!$A$2:$A$4,Calibration!$D$2:$D$4,G102)</f>
        <v>503.08276263067739</v>
      </c>
    </row>
    <row r="103" spans="1:12" x14ac:dyDescent="0.25">
      <c r="A103">
        <v>505086</v>
      </c>
      <c r="B103">
        <v>14.199000359999999</v>
      </c>
      <c r="C103">
        <v>0.65130001000000004</v>
      </c>
      <c r="D103">
        <v>1307.6159668</v>
      </c>
      <c r="E103">
        <v>2.3485999099999999</v>
      </c>
      <c r="F103">
        <v>9.9000003020963209E+37</v>
      </c>
      <c r="G103">
        <v>1.3263000199999999</v>
      </c>
      <c r="H103">
        <v>9.9000003020963209E+37</v>
      </c>
      <c r="J103" s="2">
        <f>TREND(Calibration!$A$2:$A$4,Calibration!$B$2:$B$4,C103)</f>
        <v>416.19519837756286</v>
      </c>
      <c r="K103" s="2">
        <f>TREND(Calibration!$A$2:$A$4,Calibration!$C$2:$C$4,E103)</f>
        <v>930.44868994059766</v>
      </c>
      <c r="L103" s="2">
        <f>TREND(Calibration!$A$2:$A$4,Calibration!$D$2:$D$4,G103)</f>
        <v>505.72108372487196</v>
      </c>
    </row>
    <row r="104" spans="1:12" x14ac:dyDescent="0.25">
      <c r="A104">
        <v>510087</v>
      </c>
      <c r="B104">
        <v>14.13799953</v>
      </c>
      <c r="C104">
        <v>0.64910000999999995</v>
      </c>
      <c r="D104">
        <v>9.9000003020963209E+37</v>
      </c>
      <c r="E104">
        <v>2.3227000200000001</v>
      </c>
      <c r="F104">
        <v>1008.51000977</v>
      </c>
      <c r="G104">
        <v>1.3285000300000001</v>
      </c>
      <c r="H104">
        <v>9.9000003020963209E+37</v>
      </c>
      <c r="J104" s="2">
        <f>TREND(Calibration!$A$2:$A$4,Calibration!$B$2:$B$4,C104)</f>
        <v>414.84578255834413</v>
      </c>
      <c r="K104" s="2">
        <f>TREND(Calibration!$A$2:$A$4,Calibration!$C$2:$C$4,E104)</f>
        <v>919.96996930234525</v>
      </c>
      <c r="L104" s="2">
        <f>TREND(Calibration!$A$2:$A$4,Calibration!$D$2:$D$4,G104)</f>
        <v>506.62801355753379</v>
      </c>
    </row>
    <row r="105" spans="1:12" x14ac:dyDescent="0.25">
      <c r="A105">
        <v>515087</v>
      </c>
      <c r="B105">
        <v>14.039999959999999</v>
      </c>
      <c r="C105">
        <v>0.64259999999999995</v>
      </c>
      <c r="D105">
        <v>9.9000003020963209E+37</v>
      </c>
      <c r="E105">
        <v>2.3280999699999998</v>
      </c>
      <c r="F105">
        <v>912.21697998000002</v>
      </c>
      <c r="G105">
        <v>1.3263000199999999</v>
      </c>
      <c r="H105">
        <v>9.9000003020963209E+37</v>
      </c>
      <c r="J105" s="2">
        <f>TREND(Calibration!$A$2:$A$4,Calibration!$B$2:$B$4,C105)</f>
        <v>410.85886604967158</v>
      </c>
      <c r="K105" s="2">
        <f>TREND(Calibration!$A$2:$A$4,Calibration!$C$2:$C$4,E105)</f>
        <v>922.15471091748441</v>
      </c>
      <c r="L105" s="2">
        <f>TREND(Calibration!$A$2:$A$4,Calibration!$D$2:$D$4,G105)</f>
        <v>505.72108372487196</v>
      </c>
    </row>
    <row r="106" spans="1:12" x14ac:dyDescent="0.25">
      <c r="A106">
        <v>520087</v>
      </c>
      <c r="B106">
        <v>14.024000170000001</v>
      </c>
      <c r="C106">
        <v>0.65339999999999998</v>
      </c>
      <c r="D106">
        <v>1222.2910156200001</v>
      </c>
      <c r="E106">
        <v>2.3215999599999999</v>
      </c>
      <c r="F106">
        <v>9.9000003020963209E+37</v>
      </c>
      <c r="G106">
        <v>1.3247</v>
      </c>
      <c r="H106">
        <v>1258.51501465</v>
      </c>
      <c r="J106" s="2">
        <f>TREND(Calibration!$A$2:$A$4,Calibration!$B$2:$B$4,C106)</f>
        <v>417.48327098038152</v>
      </c>
      <c r="K106" s="2">
        <f>TREND(Calibration!$A$2:$A$4,Calibration!$C$2:$C$4,E106)</f>
        <v>919.52490094779557</v>
      </c>
      <c r="L106" s="2">
        <f>TREND(Calibration!$A$2:$A$4,Calibration!$D$2:$D$4,G106)</f>
        <v>505.06149314534935</v>
      </c>
    </row>
    <row r="107" spans="1:12" x14ac:dyDescent="0.25">
      <c r="A107">
        <v>525086</v>
      </c>
      <c r="B107">
        <v>14.07900047</v>
      </c>
      <c r="C107">
        <v>0.65450001000000002</v>
      </c>
      <c r="D107">
        <v>9.9000003020963209E+37</v>
      </c>
      <c r="E107">
        <v>2.3076000200000002</v>
      </c>
      <c r="F107">
        <v>9.9000003020963209E+37</v>
      </c>
      <c r="G107">
        <v>1.3247</v>
      </c>
      <c r="H107">
        <v>9.9000003020963209E+37</v>
      </c>
      <c r="J107" s="2">
        <f>TREND(Calibration!$A$2:$A$4,Calibration!$B$2:$B$4,C107)</f>
        <v>418.15798502369915</v>
      </c>
      <c r="K107" s="2">
        <f>TREND(Calibration!$A$2:$A$4,Calibration!$C$2:$C$4,E107)</f>
        <v>913.86072784851615</v>
      </c>
      <c r="L107" s="2">
        <f>TREND(Calibration!$A$2:$A$4,Calibration!$D$2:$D$4,G107)</f>
        <v>505.06149314534935</v>
      </c>
    </row>
    <row r="108" spans="1:12" x14ac:dyDescent="0.25">
      <c r="A108">
        <v>530086</v>
      </c>
      <c r="B108">
        <v>14.166999819999999</v>
      </c>
      <c r="C108">
        <v>0.65179997999999995</v>
      </c>
      <c r="D108">
        <v>9.9000003020963209E+37</v>
      </c>
      <c r="E108">
        <v>2.3280999699999998</v>
      </c>
      <c r="F108">
        <v>9.9000003020963209E+37</v>
      </c>
      <c r="G108">
        <v>1.3204</v>
      </c>
      <c r="H108">
        <v>9.9000003020963209E+37</v>
      </c>
      <c r="J108" s="2">
        <f>TREND(Calibration!$A$2:$A$4,Calibration!$B$2:$B$4,C108)</f>
        <v>416.50186538989681</v>
      </c>
      <c r="K108" s="2">
        <f>TREND(Calibration!$A$2:$A$4,Calibration!$C$2:$C$4,E108)</f>
        <v>922.15471091748441</v>
      </c>
      <c r="L108" s="2">
        <f>TREND(Calibration!$A$2:$A$4,Calibration!$D$2:$D$4,G108)</f>
        <v>503.28886562072637</v>
      </c>
    </row>
    <row r="109" spans="1:12" x14ac:dyDescent="0.25">
      <c r="A109">
        <v>535086</v>
      </c>
      <c r="B109">
        <v>14.25399971</v>
      </c>
      <c r="C109">
        <v>0.65670002000000005</v>
      </c>
      <c r="D109">
        <v>9.9000003020963209E+37</v>
      </c>
      <c r="E109">
        <v>2.3341000099999998</v>
      </c>
      <c r="F109">
        <v>9.9000003020963209E+37</v>
      </c>
      <c r="G109">
        <v>1.32149994</v>
      </c>
      <c r="H109">
        <v>9.9000003020963209E+37</v>
      </c>
      <c r="J109" s="2">
        <f>TREND(Calibration!$A$2:$A$4,Calibration!$B$2:$B$4,C109)</f>
        <v>419.5074069766261</v>
      </c>
      <c r="K109" s="2">
        <f>TREND(Calibration!$A$2:$A$4,Calibration!$C$2:$C$4,E109)</f>
        <v>924.58224026136736</v>
      </c>
      <c r="L109" s="2">
        <f>TREND(Calibration!$A$2:$A$4,Calibration!$D$2:$D$4,G109)</f>
        <v>503.74230374152489</v>
      </c>
    </row>
    <row r="110" spans="1:12" x14ac:dyDescent="0.25">
      <c r="A110">
        <v>540089</v>
      </c>
      <c r="B110">
        <v>14.39099979</v>
      </c>
      <c r="C110">
        <v>0.65339999999999998</v>
      </c>
      <c r="D110">
        <v>932.04797363</v>
      </c>
      <c r="E110">
        <v>2.3254001099999999</v>
      </c>
      <c r="F110">
        <v>9.9000003020963209E+37</v>
      </c>
      <c r="G110">
        <v>1.3204</v>
      </c>
      <c r="H110">
        <v>1220.7180175799999</v>
      </c>
      <c r="J110" s="2">
        <f>TREND(Calibration!$A$2:$A$4,Calibration!$B$2:$B$4,C110)</f>
        <v>417.48327098038152</v>
      </c>
      <c r="K110" s="2">
        <f>TREND(Calibration!$A$2:$A$4,Calibration!$C$2:$C$4,E110)</f>
        <v>921.06238663725037</v>
      </c>
      <c r="L110" s="2">
        <f>TREND(Calibration!$A$2:$A$4,Calibration!$D$2:$D$4,G110)</f>
        <v>503.28886562072637</v>
      </c>
    </row>
    <row r="111" spans="1:12" x14ac:dyDescent="0.25">
      <c r="A111">
        <v>545087</v>
      </c>
      <c r="B111">
        <v>14.42300034</v>
      </c>
      <c r="C111">
        <v>0.65719998000000002</v>
      </c>
      <c r="D111">
        <v>1345.64001465</v>
      </c>
      <c r="E111">
        <v>2.40969992</v>
      </c>
      <c r="F111">
        <v>9.9000003020963209E+37</v>
      </c>
      <c r="G111">
        <v>1.3177000299999999</v>
      </c>
      <c r="H111">
        <v>9.9000003020963209E+37</v>
      </c>
      <c r="J111" s="2">
        <f>TREND(Calibration!$A$2:$A$4,Calibration!$B$2:$B$4,C111)</f>
        <v>419.81406785525184</v>
      </c>
      <c r="K111" s="2">
        <f>TREND(Calibration!$A$2:$A$4,Calibration!$C$2:$C$4,E111)</f>
        <v>955.1688696704897</v>
      </c>
      <c r="L111" s="2">
        <f>TREND(Calibration!$A$2:$A$4,Calibration!$D$2:$D$4,G111)</f>
        <v>502.17583279801556</v>
      </c>
    </row>
    <row r="112" spans="1:12" x14ac:dyDescent="0.25">
      <c r="A112">
        <v>550089</v>
      </c>
      <c r="B112">
        <v>14.472000120000001</v>
      </c>
      <c r="C112">
        <v>0.65130001000000004</v>
      </c>
      <c r="D112">
        <v>797.08197021000001</v>
      </c>
      <c r="E112">
        <v>2.3248999100000001</v>
      </c>
      <c r="F112">
        <v>9.9000003020963209E+37</v>
      </c>
      <c r="G112">
        <v>1.3181999900000001</v>
      </c>
      <c r="H112">
        <v>761.24798583999996</v>
      </c>
      <c r="J112" s="2">
        <f>TREND(Calibration!$A$2:$A$4,Calibration!$B$2:$B$4,C112)</f>
        <v>416.19519837756286</v>
      </c>
      <c r="K112" s="2">
        <f>TREND(Calibration!$A$2:$A$4,Calibration!$C$2:$C$4,E112)</f>
        <v>920.86001295677329</v>
      </c>
      <c r="L112" s="2">
        <f>TREND(Calibration!$A$2:$A$4,Calibration!$D$2:$D$4,G112)</f>
        <v>502.38193578806465</v>
      </c>
    </row>
    <row r="113" spans="1:12" x14ac:dyDescent="0.25">
      <c r="A113">
        <v>555101</v>
      </c>
      <c r="B113">
        <v>14.397000309999999</v>
      </c>
      <c r="C113">
        <v>0.65179997999999995</v>
      </c>
      <c r="D113">
        <v>9.9000003020963209E+37</v>
      </c>
      <c r="E113">
        <v>2.3647999799999999</v>
      </c>
      <c r="F113">
        <v>9.9000003020963209E+37</v>
      </c>
      <c r="G113">
        <v>1.31550002</v>
      </c>
      <c r="H113">
        <v>9.9000003020963209E+37</v>
      </c>
      <c r="J113" s="2">
        <f>TREND(Calibration!$A$2:$A$4,Calibration!$B$2:$B$4,C113)</f>
        <v>416.50186538989681</v>
      </c>
      <c r="K113" s="2">
        <f>TREND(Calibration!$A$2:$A$4,Calibration!$C$2:$C$4,E113)</f>
        <v>937.00300379483156</v>
      </c>
      <c r="L113" s="2">
        <f>TREND(Calibration!$A$2:$A$4,Calibration!$D$2:$D$4,G113)</f>
        <v>501.26890296535385</v>
      </c>
    </row>
    <row r="114" spans="1:12" x14ac:dyDescent="0.25">
      <c r="A114">
        <v>560088</v>
      </c>
      <c r="B114">
        <v>14.37100029</v>
      </c>
      <c r="C114">
        <v>0.65509998999999997</v>
      </c>
      <c r="D114">
        <v>810.95501708999996</v>
      </c>
      <c r="E114">
        <v>2.3901998999999998</v>
      </c>
      <c r="F114">
        <v>9.9000003020963209E+37</v>
      </c>
      <c r="G114">
        <v>1.31550002</v>
      </c>
      <c r="H114">
        <v>9.9000003020963209E+37</v>
      </c>
      <c r="J114" s="2">
        <f>TREND(Calibration!$A$2:$A$4,Calibration!$B$2:$B$4,C114)</f>
        <v>418.52599525243312</v>
      </c>
      <c r="K114" s="2">
        <f>TREND(Calibration!$A$2:$A$4,Calibration!$C$2:$C$4,E114)</f>
        <v>947.27944380727797</v>
      </c>
      <c r="L114" s="2">
        <f>TREND(Calibration!$A$2:$A$4,Calibration!$D$2:$D$4,G114)</f>
        <v>501.26890296535385</v>
      </c>
    </row>
    <row r="115" spans="1:12" x14ac:dyDescent="0.25">
      <c r="A115">
        <v>565088</v>
      </c>
      <c r="B115">
        <v>14.368000029999999</v>
      </c>
      <c r="C115">
        <v>0.64910000999999995</v>
      </c>
      <c r="D115">
        <v>759.26898193</v>
      </c>
      <c r="E115">
        <v>2.4188001200000002</v>
      </c>
      <c r="F115">
        <v>9.9000003020963209E+37</v>
      </c>
      <c r="G115">
        <v>1.3138999899999999</v>
      </c>
      <c r="H115">
        <v>9.9000003020963209E+37</v>
      </c>
      <c r="J115" s="2">
        <f>TREND(Calibration!$A$2:$A$4,Calibration!$B$2:$B$4,C115)</f>
        <v>414.84578255834413</v>
      </c>
      <c r="K115" s="2">
        <f>TREND(Calibration!$A$2:$A$4,Calibration!$C$2:$C$4,E115)</f>
        <v>958.85067888096228</v>
      </c>
      <c r="L115" s="2">
        <f>TREND(Calibration!$A$2:$A$4,Calibration!$D$2:$D$4,G115)</f>
        <v>500.60930826344156</v>
      </c>
    </row>
    <row r="116" spans="1:12" x14ac:dyDescent="0.25">
      <c r="A116">
        <v>570088</v>
      </c>
      <c r="B116">
        <v>14.40999985</v>
      </c>
      <c r="C116">
        <v>0.65240001999999997</v>
      </c>
      <c r="D116">
        <v>593.39801024999997</v>
      </c>
      <c r="E116">
        <v>2.5306000700000002</v>
      </c>
      <c r="F116">
        <v>9.9000003020963209E+37</v>
      </c>
      <c r="G116">
        <v>1.3134000299999999</v>
      </c>
      <c r="H116">
        <v>9.9000003020963209E+37</v>
      </c>
      <c r="J116" s="2">
        <f>TREND(Calibration!$A$2:$A$4,Calibration!$B$2:$B$4,C116)</f>
        <v>416.86991242088044</v>
      </c>
      <c r="K116" s="2">
        <f>TREND(Calibration!$A$2:$A$4,Calibration!$C$2:$C$4,E116)</f>
        <v>1004.0833205416255</v>
      </c>
      <c r="L116" s="2">
        <f>TREND(Calibration!$A$2:$A$4,Calibration!$D$2:$D$4,G116)</f>
        <v>500.40320527339259</v>
      </c>
    </row>
    <row r="117" spans="1:12" x14ac:dyDescent="0.25">
      <c r="A117">
        <v>575088</v>
      </c>
      <c r="B117">
        <v>14.524000170000001</v>
      </c>
      <c r="C117">
        <v>0.65880000999999999</v>
      </c>
      <c r="D117">
        <v>848.87200928000004</v>
      </c>
      <c r="E117">
        <v>2.5030999199999999</v>
      </c>
      <c r="F117">
        <v>9.9000003020963209E+37</v>
      </c>
      <c r="G117">
        <v>1.31500006</v>
      </c>
      <c r="H117">
        <v>9.9000003020963209E+37</v>
      </c>
      <c r="J117" s="2">
        <f>TREND(Calibration!$A$2:$A$4,Calibration!$B$2:$B$4,C117)</f>
        <v>420.79547957944476</v>
      </c>
      <c r="K117" s="2">
        <f>TREND(Calibration!$A$2:$A$4,Calibration!$C$2:$C$4,E117)</f>
        <v>992.95715786834614</v>
      </c>
      <c r="L117" s="2">
        <f>TREND(Calibration!$A$2:$A$4,Calibration!$D$2:$D$4,G117)</f>
        <v>501.06279997530487</v>
      </c>
    </row>
    <row r="118" spans="1:12" x14ac:dyDescent="0.25">
      <c r="A118">
        <v>580089</v>
      </c>
      <c r="B118">
        <v>14.675999640000001</v>
      </c>
      <c r="C118">
        <v>0.65990000999999998</v>
      </c>
      <c r="D118">
        <v>9.9000003020963209E+37</v>
      </c>
      <c r="E118">
        <v>2.4377000299999998</v>
      </c>
      <c r="F118">
        <v>930.43902588000003</v>
      </c>
      <c r="G118">
        <v>1.3161</v>
      </c>
      <c r="H118">
        <v>9.9000003020963209E+37</v>
      </c>
      <c r="J118" s="2">
        <f>TREND(Calibration!$A$2:$A$4,Calibration!$B$2:$B$4,C118)</f>
        <v>421.47018748905407</v>
      </c>
      <c r="K118" s="2">
        <f>TREND(Calibration!$A$2:$A$4,Calibration!$C$2:$C$4,E118)</f>
        <v>966.49730892371963</v>
      </c>
      <c r="L118" s="2">
        <f>TREND(Calibration!$A$2:$A$4,Calibration!$D$2:$D$4,G118)</f>
        <v>501.51623809610339</v>
      </c>
    </row>
    <row r="119" spans="1:12" x14ac:dyDescent="0.25">
      <c r="A119">
        <v>585088</v>
      </c>
      <c r="B119">
        <v>14.920000079999999</v>
      </c>
      <c r="C119">
        <v>0.66420000999999995</v>
      </c>
      <c r="D119">
        <v>581.69396973000005</v>
      </c>
      <c r="E119">
        <v>2.4367001099999999</v>
      </c>
      <c r="F119">
        <v>9.9000003020963209E+37</v>
      </c>
      <c r="G119">
        <v>1.31500006</v>
      </c>
      <c r="H119">
        <v>1170.6469726600001</v>
      </c>
      <c r="J119" s="2">
        <f>TREND(Calibration!$A$2:$A$4,Calibration!$B$2:$B$4,C119)</f>
        <v>424.10768204479967</v>
      </c>
      <c r="K119" s="2">
        <f>TREND(Calibration!$A$2:$A$4,Calibration!$C$2:$C$4,E119)</f>
        <v>966.09275576381822</v>
      </c>
      <c r="L119" s="2">
        <f>TREND(Calibration!$A$2:$A$4,Calibration!$D$2:$D$4,G119)</f>
        <v>501.06279997530487</v>
      </c>
    </row>
    <row r="120" spans="1:12" x14ac:dyDescent="0.25">
      <c r="A120">
        <v>590088</v>
      </c>
      <c r="B120">
        <v>15.06499958</v>
      </c>
      <c r="C120">
        <v>0.65880000999999999</v>
      </c>
      <c r="D120">
        <v>9.9000003020963209E+37</v>
      </c>
      <c r="E120">
        <v>2.3961999399999998</v>
      </c>
      <c r="F120">
        <v>9.9000003020963209E+37</v>
      </c>
      <c r="G120">
        <v>1.31719995</v>
      </c>
      <c r="H120">
        <v>9.9000003020963209E+37</v>
      </c>
      <c r="J120" s="2">
        <f>TREND(Calibration!$A$2:$A$4,Calibration!$B$2:$B$4,C120)</f>
        <v>420.79547957944476</v>
      </c>
      <c r="K120" s="2">
        <f>TREND(Calibration!$A$2:$A$4,Calibration!$C$2:$C$4,E120)</f>
        <v>949.70697315116092</v>
      </c>
      <c r="L120" s="2">
        <f>TREND(Calibration!$A$2:$A$4,Calibration!$D$2:$D$4,G120)</f>
        <v>501.96968033929159</v>
      </c>
    </row>
    <row r="121" spans="1:12" x14ac:dyDescent="0.25">
      <c r="A121">
        <v>595089</v>
      </c>
      <c r="B121">
        <v>15.11100006</v>
      </c>
      <c r="C121">
        <v>0.66640001999999998</v>
      </c>
      <c r="D121">
        <v>1134.2419433600001</v>
      </c>
      <c r="E121">
        <v>2.39129996</v>
      </c>
      <c r="F121">
        <v>9.9000003020963209E+37</v>
      </c>
      <c r="G121">
        <v>1.31550002</v>
      </c>
      <c r="H121">
        <v>9.9000003020963209E+37</v>
      </c>
      <c r="J121" s="2">
        <f>TREND(Calibration!$A$2:$A$4,Calibration!$B$2:$B$4,C121)</f>
        <v>425.45710399772662</v>
      </c>
      <c r="K121" s="2">
        <f>TREND(Calibration!$A$2:$A$4,Calibration!$C$2:$C$4,E121)</f>
        <v>947.72451216182765</v>
      </c>
      <c r="L121" s="2">
        <f>TREND(Calibration!$A$2:$A$4,Calibration!$D$2:$D$4,G121)</f>
        <v>501.26890296535385</v>
      </c>
    </row>
    <row r="122" spans="1:12" x14ac:dyDescent="0.25">
      <c r="A122">
        <v>600088</v>
      </c>
      <c r="B122">
        <v>15.039999959999999</v>
      </c>
      <c r="C122">
        <v>0.65880000999999999</v>
      </c>
      <c r="D122">
        <v>1362.7399902300001</v>
      </c>
      <c r="E122">
        <v>2.3945000200000002</v>
      </c>
      <c r="F122">
        <v>9.9000003020963209E+37</v>
      </c>
      <c r="G122">
        <v>1.31550002</v>
      </c>
      <c r="H122">
        <v>9.9000003020963209E+37</v>
      </c>
      <c r="J122" s="2">
        <f>TREND(Calibration!$A$2:$A$4,Calibration!$B$2:$B$4,C122)</f>
        <v>420.79547957944476</v>
      </c>
      <c r="K122" s="2">
        <f>TREND(Calibration!$A$2:$A$4,Calibration!$C$2:$C$4,E122)</f>
        <v>949.01921012253899</v>
      </c>
      <c r="L122" s="2">
        <f>TREND(Calibration!$A$2:$A$4,Calibration!$D$2:$D$4,G122)</f>
        <v>501.26890296535385</v>
      </c>
    </row>
    <row r="123" spans="1:12" x14ac:dyDescent="0.25">
      <c r="A123">
        <v>605088</v>
      </c>
      <c r="B123">
        <v>14.92300034</v>
      </c>
      <c r="C123">
        <v>0.65780002000000004</v>
      </c>
      <c r="D123">
        <v>1290.5579834</v>
      </c>
      <c r="E123">
        <v>2.4312999199999998</v>
      </c>
      <c r="F123">
        <v>9.9000003020963209E+37</v>
      </c>
      <c r="G123">
        <v>1.3199000400000001</v>
      </c>
      <c r="H123">
        <v>9.9000003020963209E+37</v>
      </c>
      <c r="J123" s="2">
        <f>TREND(Calibration!$A$2:$A$4,Calibration!$B$2:$B$4,C123)</f>
        <v>420.18211488623547</v>
      </c>
      <c r="K123" s="2">
        <f>TREND(Calibration!$A$2:$A$4,Calibration!$C$2:$C$4,E123)</f>
        <v>963.9079170481524</v>
      </c>
      <c r="L123" s="2">
        <f>TREND(Calibration!$A$2:$A$4,Calibration!$D$2:$D$4,G123)</f>
        <v>503.08276263067739</v>
      </c>
    </row>
    <row r="124" spans="1:12" x14ac:dyDescent="0.25">
      <c r="A124">
        <v>610089</v>
      </c>
      <c r="B124">
        <v>14.7670002</v>
      </c>
      <c r="C124">
        <v>0.65399998000000004</v>
      </c>
      <c r="D124">
        <v>908.58001708999996</v>
      </c>
      <c r="E124">
        <v>2.4518001100000002</v>
      </c>
      <c r="F124">
        <v>9.9000003020963209E+37</v>
      </c>
      <c r="G124">
        <v>1.3161</v>
      </c>
      <c r="H124">
        <v>9.9000003020963209E+37</v>
      </c>
      <c r="J124" s="2">
        <f>TREND(Calibration!$A$2:$A$4,Calibration!$B$2:$B$4,C124)</f>
        <v>417.85128120911554</v>
      </c>
      <c r="K124" s="2">
        <f>TREND(Calibration!$A$2:$A$4,Calibration!$C$2:$C$4,E124)</f>
        <v>972.20199721764732</v>
      </c>
      <c r="L124" s="2">
        <f>TREND(Calibration!$A$2:$A$4,Calibration!$D$2:$D$4,G124)</f>
        <v>501.51623809610339</v>
      </c>
    </row>
    <row r="125" spans="1:12" x14ac:dyDescent="0.25">
      <c r="A125">
        <v>615088</v>
      </c>
      <c r="B125">
        <v>14.649999619999999</v>
      </c>
      <c r="C125">
        <v>0.65719998000000002</v>
      </c>
      <c r="D125">
        <v>1007.37402344</v>
      </c>
      <c r="E125">
        <v>2.3977999699999999</v>
      </c>
      <c r="F125">
        <v>9.9000003020963209E+37</v>
      </c>
      <c r="G125">
        <v>1.3161</v>
      </c>
      <c r="H125">
        <v>9.9000003020963209E+37</v>
      </c>
      <c r="J125" s="2">
        <f>TREND(Calibration!$A$2:$A$4,Calibration!$B$2:$B$4,C125)</f>
        <v>419.81406785525184</v>
      </c>
      <c r="K125" s="2">
        <f>TREND(Calibration!$A$2:$A$4,Calibration!$C$2:$C$4,E125)</f>
        <v>950.3543221315166</v>
      </c>
      <c r="L125" s="2">
        <f>TREND(Calibration!$A$2:$A$4,Calibration!$D$2:$D$4,G125)</f>
        <v>501.51623809610339</v>
      </c>
    </row>
    <row r="126" spans="1:12" x14ac:dyDescent="0.25">
      <c r="A126">
        <v>620088</v>
      </c>
      <c r="B126">
        <v>14.54300022</v>
      </c>
      <c r="C126">
        <v>0.65240001999999997</v>
      </c>
      <c r="D126">
        <v>861.15600586000005</v>
      </c>
      <c r="E126">
        <v>2.3631999499999998</v>
      </c>
      <c r="F126">
        <v>9.9000003020963209E+37</v>
      </c>
      <c r="G126">
        <v>1.31500006</v>
      </c>
      <c r="H126">
        <v>9.9000003020963209E+37</v>
      </c>
      <c r="J126" s="2">
        <f>TREND(Calibration!$A$2:$A$4,Calibration!$B$2:$B$4,C126)</f>
        <v>416.86991242088044</v>
      </c>
      <c r="K126" s="2">
        <f>TREND(Calibration!$A$2:$A$4,Calibration!$C$2:$C$4,E126)</f>
        <v>936.35565481447588</v>
      </c>
      <c r="L126" s="2">
        <f>TREND(Calibration!$A$2:$A$4,Calibration!$D$2:$D$4,G126)</f>
        <v>501.06279997530487</v>
      </c>
    </row>
    <row r="127" spans="1:12" x14ac:dyDescent="0.25">
      <c r="A127">
        <v>625088</v>
      </c>
      <c r="B127">
        <v>14.536999700000001</v>
      </c>
      <c r="C127">
        <v>0.65670002000000005</v>
      </c>
      <c r="D127">
        <v>965.22698975000003</v>
      </c>
      <c r="E127">
        <v>2.3573000400000002</v>
      </c>
      <c r="F127">
        <v>9.9000003020963209E+37</v>
      </c>
      <c r="G127">
        <v>1.31719995</v>
      </c>
      <c r="H127">
        <v>9.9000003020963209E+37</v>
      </c>
      <c r="J127" s="2">
        <f>TREND(Calibration!$A$2:$A$4,Calibration!$B$2:$B$4,C127)</f>
        <v>419.5074069766261</v>
      </c>
      <c r="K127" s="2">
        <f>TREND(Calibration!$A$2:$A$4,Calibration!$C$2:$C$4,E127)</f>
        <v>933.96863661938596</v>
      </c>
      <c r="L127" s="2">
        <f>TREND(Calibration!$A$2:$A$4,Calibration!$D$2:$D$4,G127)</f>
        <v>501.96968033929159</v>
      </c>
    </row>
    <row r="128" spans="1:12" x14ac:dyDescent="0.25">
      <c r="A128">
        <v>630089</v>
      </c>
      <c r="B128">
        <v>14.56299973</v>
      </c>
      <c r="C128">
        <v>0.65719998000000002</v>
      </c>
      <c r="D128">
        <v>865.44097899999997</v>
      </c>
      <c r="E128">
        <v>2.3524000599999999</v>
      </c>
      <c r="F128">
        <v>9.9000003020963209E+37</v>
      </c>
      <c r="G128">
        <v>1.31719995</v>
      </c>
      <c r="H128">
        <v>1221.7790527300001</v>
      </c>
      <c r="J128" s="2">
        <f>TREND(Calibration!$A$2:$A$4,Calibration!$B$2:$B$4,C128)</f>
        <v>419.81406785525184</v>
      </c>
      <c r="K128" s="2">
        <f>TREND(Calibration!$A$2:$A$4,Calibration!$C$2:$C$4,E128)</f>
        <v>931.98617563005246</v>
      </c>
      <c r="L128" s="2">
        <f>TREND(Calibration!$A$2:$A$4,Calibration!$D$2:$D$4,G128)</f>
        <v>501.96968033929159</v>
      </c>
    </row>
    <row r="129" spans="1:12" x14ac:dyDescent="0.25">
      <c r="A129">
        <v>635088</v>
      </c>
      <c r="B129">
        <v>14.62100029</v>
      </c>
      <c r="C129">
        <v>0.66049999000000004</v>
      </c>
      <c r="D129">
        <v>950.05902100000003</v>
      </c>
      <c r="E129">
        <v>2.38319993</v>
      </c>
      <c r="F129">
        <v>9.9000003020963209E+37</v>
      </c>
      <c r="G129">
        <v>1.31550002</v>
      </c>
      <c r="H129">
        <v>9.9000003020963209E+37</v>
      </c>
      <c r="J129" s="2">
        <f>TREND(Calibration!$A$2:$A$4,Calibration!$B$2:$B$4,C129)</f>
        <v>421.83819771778815</v>
      </c>
      <c r="K129" s="2">
        <f>TREND(Calibration!$A$2:$A$4,Calibration!$C$2:$C$4,E129)</f>
        <v>944.44735725763837</v>
      </c>
      <c r="L129" s="2">
        <f>TREND(Calibration!$A$2:$A$4,Calibration!$D$2:$D$4,G129)</f>
        <v>501.26890296535385</v>
      </c>
    </row>
    <row r="130" spans="1:12" x14ac:dyDescent="0.25">
      <c r="A130">
        <v>640088</v>
      </c>
      <c r="B130">
        <v>14.6079998</v>
      </c>
      <c r="C130">
        <v>0.65560001000000001</v>
      </c>
      <c r="D130">
        <v>907.79699706999997</v>
      </c>
      <c r="E130">
        <v>2.44260001</v>
      </c>
      <c r="F130">
        <v>9.9000003020963209E+37</v>
      </c>
      <c r="G130">
        <v>1.31449997</v>
      </c>
      <c r="H130">
        <v>9.9000003020963209E+37</v>
      </c>
      <c r="J130" s="2">
        <f>TREND(Calibration!$A$2:$A$4,Calibration!$B$2:$B$4,C130)</f>
        <v>418.83269293330846</v>
      </c>
      <c r="K130" s="2">
        <f>TREND(Calibration!$A$2:$A$4,Calibration!$C$2:$C$4,E130)</f>
        <v>968.47976991305302</v>
      </c>
      <c r="L130" s="2">
        <f>TREND(Calibration!$A$2:$A$4,Calibration!$D$2:$D$4,G130)</f>
        <v>500.85664339419122</v>
      </c>
    </row>
    <row r="131" spans="1:12" x14ac:dyDescent="0.25">
      <c r="A131">
        <v>645088</v>
      </c>
      <c r="B131">
        <v>14.5170002</v>
      </c>
      <c r="C131">
        <v>0.64910000999999995</v>
      </c>
      <c r="D131">
        <v>9.9000003020963209E+37</v>
      </c>
      <c r="E131">
        <v>2.4853000600000001</v>
      </c>
      <c r="F131">
        <v>9.9000003020963209E+37</v>
      </c>
      <c r="G131">
        <v>1.31500006</v>
      </c>
      <c r="H131">
        <v>9.9000003020963209E+37</v>
      </c>
      <c r="J131" s="2">
        <f>TREND(Calibration!$A$2:$A$4,Calibration!$B$2:$B$4,C131)</f>
        <v>414.84578255834413</v>
      </c>
      <c r="K131" s="2">
        <f>TREND(Calibration!$A$2:$A$4,Calibration!$C$2:$C$4,E131)</f>
        <v>985.75559213428312</v>
      </c>
      <c r="L131" s="2">
        <f>TREND(Calibration!$A$2:$A$4,Calibration!$D$2:$D$4,G131)</f>
        <v>501.06279997530487</v>
      </c>
    </row>
    <row r="132" spans="1:12" x14ac:dyDescent="0.25">
      <c r="A132">
        <v>650089</v>
      </c>
      <c r="B132">
        <v>14.41300011</v>
      </c>
      <c r="C132">
        <v>0.64370000000000005</v>
      </c>
      <c r="D132">
        <v>1016.1560058600001</v>
      </c>
      <c r="E132">
        <v>2.4258999800000001</v>
      </c>
      <c r="F132">
        <v>9.9000003020963209E+37</v>
      </c>
      <c r="G132">
        <v>1.3138999899999999</v>
      </c>
      <c r="H132">
        <v>9.9000003020963209E+37</v>
      </c>
      <c r="J132" s="2">
        <f>TREND(Calibration!$A$2:$A$4,Calibration!$B$2:$B$4,C132)</f>
        <v>411.53357395928094</v>
      </c>
      <c r="K132" s="2">
        <f>TREND(Calibration!$A$2:$A$4,Calibration!$C$2:$C$4,E132)</f>
        <v>961.72317947886836</v>
      </c>
      <c r="L132" s="2">
        <f>TREND(Calibration!$A$2:$A$4,Calibration!$D$2:$D$4,G132)</f>
        <v>500.60930826344156</v>
      </c>
    </row>
    <row r="133" spans="1:12" x14ac:dyDescent="0.25">
      <c r="A133">
        <v>655089</v>
      </c>
      <c r="B133">
        <v>14.27900028</v>
      </c>
      <c r="C133">
        <v>0.64700000999999996</v>
      </c>
      <c r="D133">
        <v>617.24798583999996</v>
      </c>
      <c r="E133">
        <v>2.38910007</v>
      </c>
      <c r="F133">
        <v>9.9000003020963209E+37</v>
      </c>
      <c r="G133">
        <v>1.31229997</v>
      </c>
      <c r="H133">
        <v>1147.2469482399999</v>
      </c>
      <c r="J133" s="2">
        <f>TREND(Calibration!$A$2:$A$4,Calibration!$B$2:$B$4,C133)</f>
        <v>413.5577038218172</v>
      </c>
      <c r="K133" s="2">
        <f>TREND(Calibration!$A$2:$A$4,Calibration!$C$2:$C$4,E133)</f>
        <v>946.83446850739961</v>
      </c>
      <c r="L133" s="2">
        <f>TREND(Calibration!$A$2:$A$4,Calibration!$D$2:$D$4,G133)</f>
        <v>499.94971768391895</v>
      </c>
    </row>
    <row r="134" spans="1:12" x14ac:dyDescent="0.25">
      <c r="A134">
        <v>660089</v>
      </c>
      <c r="B134">
        <v>14.13899994</v>
      </c>
      <c r="C134">
        <v>0.65179997999999995</v>
      </c>
      <c r="D134">
        <v>9.9000003020963209E+37</v>
      </c>
      <c r="E134">
        <v>2.3048999299999999</v>
      </c>
      <c r="F134">
        <v>848.19201659999999</v>
      </c>
      <c r="G134">
        <v>1.31550002</v>
      </c>
      <c r="H134">
        <v>9.9000003020963209E+37</v>
      </c>
      <c r="J134" s="2">
        <f>TREND(Calibration!$A$2:$A$4,Calibration!$B$2:$B$4,C134)</f>
        <v>416.50186538989681</v>
      </c>
      <c r="K134" s="2">
        <f>TREND(Calibration!$A$2:$A$4,Calibration!$C$2:$C$4,E134)</f>
        <v>912.7683105136108</v>
      </c>
      <c r="L134" s="2">
        <f>TREND(Calibration!$A$2:$A$4,Calibration!$D$2:$D$4,G134)</f>
        <v>501.26890296535385</v>
      </c>
    </row>
    <row r="135" spans="1:12" x14ac:dyDescent="0.25">
      <c r="A135">
        <v>665088</v>
      </c>
      <c r="B135">
        <v>14.03299999</v>
      </c>
      <c r="C135">
        <v>0.64639997000000005</v>
      </c>
      <c r="D135">
        <v>9.9000003020963209E+37</v>
      </c>
      <c r="E135">
        <v>2.2211999900000001</v>
      </c>
      <c r="F135">
        <v>630.65600586000005</v>
      </c>
      <c r="G135">
        <v>1.31550002</v>
      </c>
      <c r="H135">
        <v>9.9000003020963209E+37</v>
      </c>
      <c r="J135" s="2">
        <f>TREND(Calibration!$A$2:$A$4,Calibration!$B$2:$B$4,C135)</f>
        <v>413.18965679083362</v>
      </c>
      <c r="K135" s="2">
        <f>TREND(Calibration!$A$2:$A$4,Calibration!$C$2:$C$4,E135)</f>
        <v>878.90452620029941</v>
      </c>
      <c r="L135" s="2">
        <f>TREND(Calibration!$A$2:$A$4,Calibration!$D$2:$D$4,G135)</f>
        <v>501.26890296535385</v>
      </c>
    </row>
    <row r="136" spans="1:12" x14ac:dyDescent="0.25">
      <c r="A136">
        <v>670091</v>
      </c>
      <c r="B136">
        <v>13.96899986</v>
      </c>
      <c r="C136">
        <v>0.66100000999999997</v>
      </c>
      <c r="D136">
        <v>1180.8919677700001</v>
      </c>
      <c r="E136">
        <v>2.1287999200000001</v>
      </c>
      <c r="F136">
        <v>674.40502930000002</v>
      </c>
      <c r="G136">
        <v>1.31229997</v>
      </c>
      <c r="H136">
        <v>9.9000003020963209E+37</v>
      </c>
      <c r="J136" s="2">
        <f>TREND(Calibration!$A$2:$A$4,Calibration!$B$2:$B$4,C136)</f>
        <v>422.14489539866344</v>
      </c>
      <c r="K136" s="2">
        <f>TREND(Calibration!$A$2:$A$4,Calibration!$C$2:$C$4,E136)</f>
        <v>841.52079520819962</v>
      </c>
      <c r="L136" s="2">
        <f>TREND(Calibration!$A$2:$A$4,Calibration!$D$2:$D$4,G136)</f>
        <v>499.94971768391895</v>
      </c>
    </row>
    <row r="137" spans="1:12" x14ac:dyDescent="0.25">
      <c r="A137">
        <v>675091</v>
      </c>
      <c r="B137">
        <v>13.98200035</v>
      </c>
      <c r="C137">
        <v>0.65450001000000002</v>
      </c>
      <c r="D137">
        <v>9.9000003020963209E+37</v>
      </c>
      <c r="E137">
        <v>2.1126000899999999</v>
      </c>
      <c r="F137">
        <v>9.9000003020963209E+37</v>
      </c>
      <c r="G137">
        <v>1.3161</v>
      </c>
      <c r="H137">
        <v>9.9000003020963209E+37</v>
      </c>
      <c r="J137" s="2">
        <f>TREND(Calibration!$A$2:$A$4,Calibration!$B$2:$B$4,C137)</f>
        <v>418.15798502369915</v>
      </c>
      <c r="K137" s="2">
        <f>TREND(Calibration!$A$2:$A$4,Calibration!$C$2:$C$4,E137)</f>
        <v>834.96657845449204</v>
      </c>
      <c r="L137" s="2">
        <f>TREND(Calibration!$A$2:$A$4,Calibration!$D$2:$D$4,G137)</f>
        <v>501.51623809610339</v>
      </c>
    </row>
    <row r="138" spans="1:12" x14ac:dyDescent="0.25">
      <c r="A138">
        <v>680090</v>
      </c>
      <c r="B138">
        <v>14.102000240000001</v>
      </c>
      <c r="C138">
        <v>0.65609998000000003</v>
      </c>
      <c r="D138">
        <v>1208.5510253899999</v>
      </c>
      <c r="E138">
        <v>2.0322000999999998</v>
      </c>
      <c r="F138">
        <v>9.9000003020963209E+37</v>
      </c>
      <c r="G138">
        <v>1.31500006</v>
      </c>
      <c r="H138">
        <v>9.9000003020963209E+37</v>
      </c>
      <c r="J138" s="2">
        <f>TREND(Calibration!$A$2:$A$4,Calibration!$B$2:$B$4,C138)</f>
        <v>419.13935994564247</v>
      </c>
      <c r="K138" s="2">
        <f>TREND(Calibration!$A$2:$A$4,Calibration!$C$2:$C$4,E138)</f>
        <v>802.43790615015814</v>
      </c>
      <c r="L138" s="2">
        <f>TREND(Calibration!$A$2:$A$4,Calibration!$D$2:$D$4,G138)</f>
        <v>501.06279997530487</v>
      </c>
    </row>
    <row r="139" spans="1:12" x14ac:dyDescent="0.25">
      <c r="A139">
        <v>685091</v>
      </c>
      <c r="B139">
        <v>14.22999954</v>
      </c>
      <c r="C139">
        <v>0.65240001999999997</v>
      </c>
      <c r="D139">
        <v>434.26300049000002</v>
      </c>
      <c r="E139">
        <v>1.97329998</v>
      </c>
      <c r="F139">
        <v>9.9000003020963209E+37</v>
      </c>
      <c r="G139">
        <v>1.31500006</v>
      </c>
      <c r="H139">
        <v>995.43402100000003</v>
      </c>
      <c r="J139" s="2">
        <f>TREND(Calibration!$A$2:$A$4,Calibration!$B$2:$B$4,C139)</f>
        <v>416.86991242088044</v>
      </c>
      <c r="K139" s="2">
        <f>TREND(Calibration!$A$2:$A$4,Calibration!$C$2:$C$4,E139)</f>
        <v>778.60777007469426</v>
      </c>
      <c r="L139" s="2">
        <f>TREND(Calibration!$A$2:$A$4,Calibration!$D$2:$D$4,G139)</f>
        <v>501.06279997530487</v>
      </c>
    </row>
    <row r="140" spans="1:12" x14ac:dyDescent="0.25">
      <c r="A140">
        <v>690091</v>
      </c>
      <c r="B140">
        <v>14.324000359999999</v>
      </c>
      <c r="C140">
        <v>0.65020001000000005</v>
      </c>
      <c r="D140">
        <v>1018.85302734</v>
      </c>
      <c r="E140">
        <v>1.9614000300000001</v>
      </c>
      <c r="F140">
        <v>9.9000003020963209E+37</v>
      </c>
      <c r="G140">
        <v>1.3242000300000001</v>
      </c>
      <c r="H140">
        <v>9.9000003020963209E+37</v>
      </c>
      <c r="J140" s="2">
        <f>TREND(Calibration!$A$2:$A$4,Calibration!$B$2:$B$4,C140)</f>
        <v>415.52049046795355</v>
      </c>
      <c r="K140" s="2">
        <f>TREND(Calibration!$A$2:$A$4,Calibration!$C$2:$C$4,E140)</f>
        <v>773.79322253572116</v>
      </c>
      <c r="L140" s="2">
        <f>TREND(Calibration!$A$2:$A$4,Calibration!$D$2:$D$4,G140)</f>
        <v>504.85538603291081</v>
      </c>
    </row>
    <row r="141" spans="1:12" x14ac:dyDescent="0.25">
      <c r="A141">
        <v>695091</v>
      </c>
      <c r="B141">
        <v>14.38399982</v>
      </c>
      <c r="C141">
        <v>0.64700000999999996</v>
      </c>
      <c r="D141">
        <v>1107.89294434</v>
      </c>
      <c r="E141">
        <v>1.84909999</v>
      </c>
      <c r="F141">
        <v>9.9000003020963209E+37</v>
      </c>
      <c r="G141">
        <v>1.3226000099999999</v>
      </c>
      <c r="H141">
        <v>9.9000003020963209E+37</v>
      </c>
      <c r="J141" s="2">
        <f>TREND(Calibration!$A$2:$A$4,Calibration!$B$2:$B$4,C141)</f>
        <v>413.5577038218172</v>
      </c>
      <c r="K141" s="2">
        <f>TREND(Calibration!$A$2:$A$4,Calibration!$C$2:$C$4,E141)</f>
        <v>728.35825169898862</v>
      </c>
      <c r="L141" s="2">
        <f>TREND(Calibration!$A$2:$A$4,Calibration!$D$2:$D$4,G141)</f>
        <v>504.1957954533882</v>
      </c>
    </row>
    <row r="142" spans="1:12" x14ac:dyDescent="0.25">
      <c r="A142">
        <v>700091</v>
      </c>
      <c r="B142">
        <v>14.3579998</v>
      </c>
      <c r="C142">
        <v>0.64529996999999995</v>
      </c>
      <c r="D142">
        <v>1033.2590332</v>
      </c>
      <c r="E142">
        <v>1.8425999900000001</v>
      </c>
      <c r="F142">
        <v>9.9000003020963209E+37</v>
      </c>
      <c r="G142">
        <v>1.32959998</v>
      </c>
      <c r="H142">
        <v>9.9000003020963209E+37</v>
      </c>
      <c r="J142" s="2">
        <f>TREND(Calibration!$A$2:$A$4,Calibration!$B$2:$B$4,C142)</f>
        <v>412.51494888122426</v>
      </c>
      <c r="K142" s="2">
        <f>TREND(Calibration!$A$2:$A$4,Calibration!$C$2:$C$4,E142)</f>
        <v>725.72844577515502</v>
      </c>
      <c r="L142" s="2">
        <f>TREND(Calibration!$A$2:$A$4,Calibration!$D$2:$D$4,G142)</f>
        <v>507.08145580072198</v>
      </c>
    </row>
    <row r="143" spans="1:12" x14ac:dyDescent="0.25">
      <c r="A143">
        <v>705090</v>
      </c>
      <c r="B143">
        <v>14.27999973</v>
      </c>
      <c r="C143">
        <v>0.64590000999999997</v>
      </c>
      <c r="D143">
        <v>1142.9100341799999</v>
      </c>
      <c r="E143">
        <v>1.7902</v>
      </c>
      <c r="F143">
        <v>9.9000003020963209E+37</v>
      </c>
      <c r="G143">
        <v>1.33389997</v>
      </c>
      <c r="H143">
        <v>9.9000003020963209E+37</v>
      </c>
      <c r="J143" s="2">
        <f>TREND(Calibration!$A$2:$A$4,Calibration!$B$2:$B$4,C143)</f>
        <v>412.88299591220789</v>
      </c>
      <c r="K143" s="2">
        <f>TREND(Calibration!$A$2:$A$4,Calibration!$C$2:$C$4,E143)</f>
        <v>704.52816821964325</v>
      </c>
      <c r="L143" s="2">
        <f>TREND(Calibration!$A$2:$A$4,Calibration!$D$2:$D$4,G143)</f>
        <v>508.85407920295529</v>
      </c>
    </row>
    <row r="144" spans="1:12" x14ac:dyDescent="0.25">
      <c r="A144">
        <v>710091</v>
      </c>
      <c r="B144">
        <v>14.18599987</v>
      </c>
      <c r="C144">
        <v>0.63669997</v>
      </c>
      <c r="D144">
        <v>9.9000003020963209E+37</v>
      </c>
      <c r="E144">
        <v>1.75409997</v>
      </c>
      <c r="F144">
        <v>943.29400635000002</v>
      </c>
      <c r="G144">
        <v>1.33280003</v>
      </c>
      <c r="H144">
        <v>9.9000003020963209E+37</v>
      </c>
      <c r="J144" s="2">
        <f>TREND(Calibration!$A$2:$A$4,Calibration!$B$2:$B$4,C144)</f>
        <v>407.23995976973305</v>
      </c>
      <c r="K144" s="2">
        <f>TREND(Calibration!$A$2:$A$4,Calibration!$C$2:$C$4,E144)</f>
        <v>689.92261856663174</v>
      </c>
      <c r="L144" s="2">
        <f>TREND(Calibration!$A$2:$A$4,Calibration!$D$2:$D$4,G144)</f>
        <v>508.40064108215677</v>
      </c>
    </row>
    <row r="145" spans="1:12" x14ac:dyDescent="0.25">
      <c r="A145">
        <v>715090</v>
      </c>
      <c r="B145">
        <v>14.152999879999999</v>
      </c>
      <c r="C145">
        <v>0.64429997999999999</v>
      </c>
      <c r="D145">
        <v>1213.4639892600001</v>
      </c>
      <c r="E145">
        <v>1.70169997</v>
      </c>
      <c r="F145">
        <v>1185.85900879</v>
      </c>
      <c r="G145">
        <v>1.3334000100000001</v>
      </c>
      <c r="H145">
        <v>1266.7189941399999</v>
      </c>
      <c r="J145" s="2">
        <f>TREND(Calibration!$A$2:$A$4,Calibration!$B$2:$B$4,C145)</f>
        <v>411.90158418801497</v>
      </c>
      <c r="K145" s="2">
        <f>TREND(Calibration!$A$2:$A$4,Calibration!$C$2:$C$4,E145)</f>
        <v>668.72233696526473</v>
      </c>
      <c r="L145" s="2">
        <f>TREND(Calibration!$A$2:$A$4,Calibration!$D$2:$D$4,G145)</f>
        <v>508.64797621290643</v>
      </c>
    </row>
    <row r="146" spans="1:12" x14ac:dyDescent="0.25">
      <c r="A146">
        <v>720088</v>
      </c>
      <c r="B146">
        <v>14.09899998</v>
      </c>
      <c r="C146">
        <v>0.64160001</v>
      </c>
      <c r="D146">
        <v>1370.7480468700001</v>
      </c>
      <c r="E146">
        <v>1.6741000399999999</v>
      </c>
      <c r="F146">
        <v>1090.4720459</v>
      </c>
      <c r="G146">
        <v>1.33280003</v>
      </c>
      <c r="H146">
        <v>9.9000003020963209E+37</v>
      </c>
      <c r="J146" s="2">
        <f>TREND(Calibration!$A$2:$A$4,Calibration!$B$2:$B$4,C146)</f>
        <v>410.24550135646228</v>
      </c>
      <c r="K146" s="2">
        <f>TREND(Calibration!$A$2:$A$4,Calibration!$C$2:$C$4,E146)</f>
        <v>657.55580474812689</v>
      </c>
      <c r="L146" s="2">
        <f>TREND(Calibration!$A$2:$A$4,Calibration!$D$2:$D$4,G146)</f>
        <v>508.40064108215677</v>
      </c>
    </row>
    <row r="147" spans="1:12" x14ac:dyDescent="0.25">
      <c r="A147">
        <v>725089</v>
      </c>
      <c r="B147">
        <v>14.13799953</v>
      </c>
      <c r="C147">
        <v>0.64429997999999999</v>
      </c>
      <c r="D147">
        <v>9.9000003020963209E+37</v>
      </c>
      <c r="E147">
        <v>1.6184999900000001</v>
      </c>
      <c r="F147">
        <v>605.14398193</v>
      </c>
      <c r="G147">
        <v>1.3311999999999999</v>
      </c>
      <c r="H147">
        <v>9.9000003020963209E+37</v>
      </c>
      <c r="J147" s="2">
        <f>TREND(Calibration!$A$2:$A$4,Calibration!$B$2:$B$4,C147)</f>
        <v>411.90158418801497</v>
      </c>
      <c r="K147" s="2">
        <f>TREND(Calibration!$A$2:$A$4,Calibration!$C$2:$C$4,E147)</f>
        <v>635.06082923190399</v>
      </c>
      <c r="L147" s="2">
        <f>TREND(Calibration!$A$2:$A$4,Calibration!$D$2:$D$4,G147)</f>
        <v>507.74104638024448</v>
      </c>
    </row>
    <row r="148" spans="1:12" x14ac:dyDescent="0.25">
      <c r="A148">
        <v>730089</v>
      </c>
      <c r="B148">
        <v>14.22399998</v>
      </c>
      <c r="C148">
        <v>0.64859997999999996</v>
      </c>
      <c r="D148">
        <v>9.9000003020963209E+37</v>
      </c>
      <c r="E148">
        <v>1.6103999600000001</v>
      </c>
      <c r="F148">
        <v>364.56799316000001</v>
      </c>
      <c r="G148">
        <v>1.3350000399999999</v>
      </c>
      <c r="H148">
        <v>9.9000003020963209E+37</v>
      </c>
      <c r="J148" s="2">
        <f>TREND(Calibration!$A$2:$A$4,Calibration!$B$2:$B$4,C148)</f>
        <v>414.53907874376057</v>
      </c>
      <c r="K148" s="2">
        <f>TREND(Calibration!$A$2:$A$4,Calibration!$C$2:$C$4,E148)</f>
        <v>631.78367432771461</v>
      </c>
      <c r="L148" s="2">
        <f>TREND(Calibration!$A$2:$A$4,Calibration!$D$2:$D$4,G148)</f>
        <v>509.30757091481848</v>
      </c>
    </row>
    <row r="149" spans="1:12" x14ac:dyDescent="0.25">
      <c r="A149">
        <v>735090</v>
      </c>
      <c r="B149">
        <v>14.352000240000001</v>
      </c>
      <c r="C149">
        <v>0.65130001000000004</v>
      </c>
      <c r="D149">
        <v>9.9000003020963209E+37</v>
      </c>
      <c r="E149">
        <v>1.5742000300000001</v>
      </c>
      <c r="F149">
        <v>132.75799560999999</v>
      </c>
      <c r="G149">
        <v>1.3322999499999999</v>
      </c>
      <c r="H149">
        <v>9.9000003020963209E+37</v>
      </c>
      <c r="J149" s="2">
        <f>TREND(Calibration!$A$2:$A$4,Calibration!$B$2:$B$4,C149)</f>
        <v>416.19519837756286</v>
      </c>
      <c r="K149" s="2">
        <f>TREND(Calibration!$A$2:$A$4,Calibration!$C$2:$C$4,E149)</f>
        <v>617.13770658058149</v>
      </c>
      <c r="L149" s="2">
        <f>TREND(Calibration!$A$2:$A$4,Calibration!$D$2:$D$4,G149)</f>
        <v>508.19448862343268</v>
      </c>
    </row>
    <row r="150" spans="1:12" x14ac:dyDescent="0.25">
      <c r="A150">
        <v>740088</v>
      </c>
      <c r="B150">
        <v>14.510999679999999</v>
      </c>
      <c r="C150">
        <v>0.65450001000000002</v>
      </c>
      <c r="D150">
        <v>1246.3950195299999</v>
      </c>
      <c r="E150">
        <v>1.5369999400000001</v>
      </c>
      <c r="F150">
        <v>468.14199829</v>
      </c>
      <c r="G150">
        <v>1.3322999499999999</v>
      </c>
      <c r="H150">
        <v>1321.68200684</v>
      </c>
      <c r="J150" s="2">
        <f>TREND(Calibration!$A$2:$A$4,Calibration!$B$2:$B$4,C150)</f>
        <v>418.15798502369915</v>
      </c>
      <c r="K150" s="2">
        <f>TREND(Calibration!$A$2:$A$4,Calibration!$C$2:$C$4,E150)</f>
        <v>602.08708857302042</v>
      </c>
      <c r="L150" s="2">
        <f>TREND(Calibration!$A$2:$A$4,Calibration!$D$2:$D$4,G150)</f>
        <v>508.19448862343268</v>
      </c>
    </row>
    <row r="151" spans="1:12" x14ac:dyDescent="0.25">
      <c r="A151">
        <v>745101</v>
      </c>
      <c r="B151">
        <v>14.55000019</v>
      </c>
      <c r="C151">
        <v>0.66100000999999997</v>
      </c>
      <c r="D151">
        <v>1302.9890136700001</v>
      </c>
      <c r="E151">
        <v>1.5169999599999999</v>
      </c>
      <c r="F151">
        <v>558.19201659999999</v>
      </c>
      <c r="G151">
        <v>1.32959998</v>
      </c>
      <c r="H151">
        <v>9.9000003020963209E+37</v>
      </c>
      <c r="J151" s="2">
        <f>TREND(Calibration!$A$2:$A$4,Calibration!$B$2:$B$4,C151)</f>
        <v>422.14489539866344</v>
      </c>
      <c r="K151" s="2">
        <f>TREND(Calibration!$A$2:$A$4,Calibration!$C$2:$C$4,E151)</f>
        <v>593.99538612985805</v>
      </c>
      <c r="L151" s="2">
        <f>TREND(Calibration!$A$2:$A$4,Calibration!$D$2:$D$4,G151)</f>
        <v>507.08145580072198</v>
      </c>
    </row>
    <row r="152" spans="1:12" x14ac:dyDescent="0.25">
      <c r="A152">
        <v>750091</v>
      </c>
      <c r="B152">
        <v>14.50599957</v>
      </c>
      <c r="C152">
        <v>0.66369997999999997</v>
      </c>
      <c r="D152">
        <v>9.9000003020963209E+37</v>
      </c>
      <c r="E152">
        <v>1.4861999800000001</v>
      </c>
      <c r="F152">
        <v>297.16699218999997</v>
      </c>
      <c r="G152">
        <v>1.3279999499999999</v>
      </c>
      <c r="H152">
        <v>9.9000003020963209E+37</v>
      </c>
      <c r="J152" s="2">
        <f>TREND(Calibration!$A$2:$A$4,Calibration!$B$2:$B$4,C152)</f>
        <v>423.80097823021606</v>
      </c>
      <c r="K152" s="2">
        <f>TREND(Calibration!$A$2:$A$4,Calibration!$C$2:$C$4,E152)</f>
        <v>581.53415999786432</v>
      </c>
      <c r="L152" s="2">
        <f>TREND(Calibration!$A$2:$A$4,Calibration!$D$2:$D$4,G152)</f>
        <v>506.4218610988097</v>
      </c>
    </row>
    <row r="153" spans="1:12" x14ac:dyDescent="0.25">
      <c r="A153">
        <v>755090</v>
      </c>
      <c r="B153">
        <v>14.58699989</v>
      </c>
      <c r="C153">
        <v>0.66530001000000005</v>
      </c>
      <c r="D153">
        <v>874.34002685999997</v>
      </c>
      <c r="E153">
        <v>1.46570003</v>
      </c>
      <c r="F153">
        <v>1063.9959716799999</v>
      </c>
      <c r="G153">
        <v>1.33070004</v>
      </c>
      <c r="H153">
        <v>9.9000003020963209E+37</v>
      </c>
      <c r="J153" s="2">
        <f>TREND(Calibration!$A$2:$A$4,Calibration!$B$2:$B$4,C153)</f>
        <v>424.7823899544091</v>
      </c>
      <c r="K153" s="2">
        <f>TREND(Calibration!$A$2:$A$4,Calibration!$C$2:$C$4,E153)</f>
        <v>573.24017692889595</v>
      </c>
      <c r="L153" s="2">
        <f>TREND(Calibration!$A$2:$A$4,Calibration!$D$2:$D$4,G153)</f>
        <v>507.53494339019562</v>
      </c>
    </row>
    <row r="154" spans="1:12" x14ac:dyDescent="0.25">
      <c r="A154">
        <v>760091</v>
      </c>
      <c r="B154">
        <v>14.61100006</v>
      </c>
      <c r="C154">
        <v>0.66210002000000001</v>
      </c>
      <c r="D154">
        <v>1199.82995605</v>
      </c>
      <c r="E154">
        <v>1.44029999</v>
      </c>
      <c r="F154">
        <v>1024.0310058600001</v>
      </c>
      <c r="G154">
        <v>1.32959998</v>
      </c>
      <c r="H154">
        <v>9.9000003020963209E+37</v>
      </c>
      <c r="J154" s="2">
        <f>TREND(Calibration!$A$2:$A$4,Calibration!$B$2:$B$4,C154)</f>
        <v>422.81960944198107</v>
      </c>
      <c r="K154" s="2">
        <f>TREND(Calibration!$A$2:$A$4,Calibration!$C$2:$C$4,E154)</f>
        <v>562.96368836618626</v>
      </c>
      <c r="L154" s="2">
        <f>TREND(Calibration!$A$2:$A$4,Calibration!$D$2:$D$4,G154)</f>
        <v>507.08145580072198</v>
      </c>
    </row>
    <row r="155" spans="1:12" x14ac:dyDescent="0.25">
      <c r="A155">
        <v>765090</v>
      </c>
      <c r="B155">
        <v>14.569000239999999</v>
      </c>
      <c r="C155">
        <v>0.66100000999999997</v>
      </c>
      <c r="D155">
        <v>884.85101318</v>
      </c>
      <c r="E155">
        <v>1.42680001</v>
      </c>
      <c r="F155">
        <v>981.01397704999999</v>
      </c>
      <c r="G155">
        <v>1.3301000599999999</v>
      </c>
      <c r="H155">
        <v>9.9000003020963209E+37</v>
      </c>
      <c r="J155" s="2">
        <f>TREND(Calibration!$A$2:$A$4,Calibration!$B$2:$B$4,C155)</f>
        <v>422.14489539866344</v>
      </c>
      <c r="K155" s="2">
        <f>TREND(Calibration!$A$2:$A$4,Calibration!$C$2:$C$4,E155)</f>
        <v>557.50179184685749</v>
      </c>
      <c r="L155" s="2">
        <f>TREND(Calibration!$A$2:$A$4,Calibration!$D$2:$D$4,G155)</f>
        <v>507.28760825944596</v>
      </c>
    </row>
    <row r="156" spans="1:12" x14ac:dyDescent="0.25">
      <c r="A156">
        <v>770090</v>
      </c>
      <c r="B156">
        <v>14.6079998</v>
      </c>
      <c r="C156">
        <v>0.66860001999999996</v>
      </c>
      <c r="D156">
        <v>732.17901611000002</v>
      </c>
      <c r="E156">
        <v>1.41540003</v>
      </c>
      <c r="F156">
        <v>1050.73706055</v>
      </c>
      <c r="G156">
        <v>1.3334000100000001</v>
      </c>
      <c r="H156">
        <v>9.9000003020963209E+37</v>
      </c>
      <c r="J156" s="2">
        <f>TREND(Calibration!$A$2:$A$4,Calibration!$B$2:$B$4,C156)</f>
        <v>426.8065198169453</v>
      </c>
      <c r="K156" s="2">
        <f>TREND(Calibration!$A$2:$A$4,Calibration!$C$2:$C$4,E156)</f>
        <v>552.8895249336905</v>
      </c>
      <c r="L156" s="2">
        <f>TREND(Calibration!$A$2:$A$4,Calibration!$D$2:$D$4,G156)</f>
        <v>508.64797621290643</v>
      </c>
    </row>
    <row r="157" spans="1:12" x14ac:dyDescent="0.25">
      <c r="A157">
        <v>775090</v>
      </c>
      <c r="B157">
        <v>14.74400043</v>
      </c>
      <c r="C157">
        <v>0.67070001000000001</v>
      </c>
      <c r="D157">
        <v>926.70397949000005</v>
      </c>
      <c r="E157">
        <v>1.4052</v>
      </c>
      <c r="F157">
        <v>9.9000003020963209E+37</v>
      </c>
      <c r="G157">
        <v>1.3311999999999999</v>
      </c>
      <c r="H157">
        <v>9.9000003020963209E+37</v>
      </c>
      <c r="J157" s="2">
        <f>TREND(Calibration!$A$2:$A$4,Calibration!$B$2:$B$4,C157)</f>
        <v>428.09459241976401</v>
      </c>
      <c r="K157" s="2">
        <f>TREND(Calibration!$A$2:$A$4,Calibration!$C$2:$C$4,E157)</f>
        <v>548.76274042333955</v>
      </c>
      <c r="L157" s="2">
        <f>TREND(Calibration!$A$2:$A$4,Calibration!$D$2:$D$4,G157)</f>
        <v>507.74104638024448</v>
      </c>
    </row>
    <row r="158" spans="1:12" x14ac:dyDescent="0.25">
      <c r="A158">
        <v>780091</v>
      </c>
      <c r="B158">
        <v>14.980999949999999</v>
      </c>
      <c r="C158">
        <v>0.67180002000000005</v>
      </c>
      <c r="D158">
        <v>562.17102050999995</v>
      </c>
      <c r="E158">
        <v>1.3809000300000001</v>
      </c>
      <c r="F158">
        <v>9.9000003020963209E+37</v>
      </c>
      <c r="G158">
        <v>1.32579994</v>
      </c>
      <c r="H158">
        <v>9.9000003020963209E+37</v>
      </c>
      <c r="J158" s="2">
        <f>TREND(Calibration!$A$2:$A$4,Calibration!$B$2:$B$4,C158)</f>
        <v>428.76930646308165</v>
      </c>
      <c r="K158" s="2">
        <f>TREND(Calibration!$A$2:$A$4,Calibration!$C$2:$C$4,E158)</f>
        <v>538.93132426103477</v>
      </c>
      <c r="L158" s="2">
        <f>TREND(Calibration!$A$2:$A$4,Calibration!$D$2:$D$4,G158)</f>
        <v>505.51493126614787</v>
      </c>
    </row>
    <row r="159" spans="1:12" x14ac:dyDescent="0.25">
      <c r="A159">
        <v>785091</v>
      </c>
      <c r="B159">
        <v>15.147000309999999</v>
      </c>
      <c r="C159">
        <v>0.65240001999999997</v>
      </c>
      <c r="D159">
        <v>9.9000003020963209E+37</v>
      </c>
      <c r="E159">
        <v>1.3711999699999999</v>
      </c>
      <c r="F159">
        <v>1199.2469482399999</v>
      </c>
      <c r="G159">
        <v>1.32529998</v>
      </c>
      <c r="H159">
        <v>9.9000003020963209E+37</v>
      </c>
      <c r="J159" s="2">
        <f>TREND(Calibration!$A$2:$A$4,Calibration!$B$2:$B$4,C159)</f>
        <v>416.86991242088044</v>
      </c>
      <c r="K159" s="2">
        <f>TREND(Calibration!$A$2:$A$4,Calibration!$C$2:$C$4,E159)</f>
        <v>535.00682037648971</v>
      </c>
      <c r="L159" s="2">
        <f>TREND(Calibration!$A$2:$A$4,Calibration!$D$2:$D$4,G159)</f>
        <v>505.30882827609901</v>
      </c>
    </row>
    <row r="160" spans="1:12" x14ac:dyDescent="0.25">
      <c r="A160">
        <v>790090</v>
      </c>
      <c r="B160">
        <v>15.24400043</v>
      </c>
      <c r="C160">
        <v>0.65509998999999997</v>
      </c>
      <c r="D160">
        <v>533.74401854999996</v>
      </c>
      <c r="E160">
        <v>1.36360002</v>
      </c>
      <c r="F160">
        <v>9.9000003020963209E+37</v>
      </c>
      <c r="G160">
        <v>1.3230999699999999</v>
      </c>
      <c r="H160">
        <v>9.9000003020963209E+37</v>
      </c>
      <c r="J160" s="2">
        <f>TREND(Calibration!$A$2:$A$4,Calibration!$B$2:$B$4,C160)</f>
        <v>418.52599525243312</v>
      </c>
      <c r="K160" s="2">
        <f>TREND(Calibration!$A$2:$A$4,Calibration!$C$2:$C$4,E160)</f>
        <v>531.93199060251436</v>
      </c>
      <c r="L160" s="2">
        <f>TREND(Calibration!$A$2:$A$4,Calibration!$D$2:$D$4,G160)</f>
        <v>504.40189844343706</v>
      </c>
    </row>
    <row r="161" spans="1:12" x14ac:dyDescent="0.25">
      <c r="A161">
        <v>795091</v>
      </c>
      <c r="B161">
        <v>15.15999985</v>
      </c>
      <c r="C161">
        <v>0.64319998</v>
      </c>
      <c r="D161">
        <v>9.9000003020963209E+37</v>
      </c>
      <c r="E161">
        <v>1.3446999799999999</v>
      </c>
      <c r="F161">
        <v>550.51599121000004</v>
      </c>
      <c r="G161">
        <v>1.3204</v>
      </c>
      <c r="H161">
        <v>9.9000003020963209E+37</v>
      </c>
      <c r="J161" s="2">
        <f>TREND(Calibration!$A$2:$A$4,Calibration!$B$2:$B$4,C161)</f>
        <v>411.2268762784056</v>
      </c>
      <c r="K161" s="2">
        <f>TREND(Calibration!$A$2:$A$4,Calibration!$C$2:$C$4,E161)</f>
        <v>524.28530796363839</v>
      </c>
      <c r="L161" s="2">
        <f>TREND(Calibration!$A$2:$A$4,Calibration!$D$2:$D$4,G161)</f>
        <v>503.28886562072637</v>
      </c>
    </row>
    <row r="162" spans="1:12" x14ac:dyDescent="0.25">
      <c r="A162">
        <v>800091</v>
      </c>
      <c r="B162">
        <v>15.071999549999999</v>
      </c>
      <c r="C162">
        <v>0.64370000000000005</v>
      </c>
      <c r="D162">
        <v>1215.18200684</v>
      </c>
      <c r="E162">
        <v>1.33280003</v>
      </c>
      <c r="F162">
        <v>504.78601073999999</v>
      </c>
      <c r="G162">
        <v>1.3220000300000001</v>
      </c>
      <c r="H162">
        <v>9.9000003020963209E+37</v>
      </c>
      <c r="J162" s="2">
        <f>TREND(Calibration!$A$2:$A$4,Calibration!$B$2:$B$4,C162)</f>
        <v>411.53357395928094</v>
      </c>
      <c r="K162" s="2">
        <f>TREND(Calibration!$A$2:$A$4,Calibration!$C$2:$C$4,E162)</f>
        <v>519.4707604246654</v>
      </c>
      <c r="L162" s="2">
        <f>TREND(Calibration!$A$2:$A$4,Calibration!$D$2:$D$4,G162)</f>
        <v>503.94846032263865</v>
      </c>
    </row>
    <row r="163" spans="1:12" x14ac:dyDescent="0.25">
      <c r="A163">
        <v>805091</v>
      </c>
      <c r="B163">
        <v>14.96199989</v>
      </c>
      <c r="C163">
        <v>0.63779998000000004</v>
      </c>
      <c r="D163">
        <v>9.9000003020963209E+37</v>
      </c>
      <c r="E163">
        <v>1.3230999699999999</v>
      </c>
      <c r="F163">
        <v>414.52499390000003</v>
      </c>
      <c r="G163">
        <v>1.31930006</v>
      </c>
      <c r="H163">
        <v>9.9000003020963209E+37</v>
      </c>
      <c r="J163" s="2">
        <f>TREND(Calibration!$A$2:$A$4,Calibration!$B$2:$B$4,C163)</f>
        <v>407.91467381305068</v>
      </c>
      <c r="K163" s="2">
        <f>TREND(Calibration!$A$2:$A$4,Calibration!$C$2:$C$4,E163)</f>
        <v>515.54625654012034</v>
      </c>
      <c r="L163" s="2">
        <f>TREND(Calibration!$A$2:$A$4,Calibration!$D$2:$D$4,G163)</f>
        <v>502.83542749992785</v>
      </c>
    </row>
    <row r="164" spans="1:12" x14ac:dyDescent="0.25">
      <c r="A164">
        <v>810091</v>
      </c>
      <c r="B164">
        <v>14.75399971</v>
      </c>
      <c r="C164">
        <v>0.63400000000000001</v>
      </c>
      <c r="D164">
        <v>9.9000003020963209E+37</v>
      </c>
      <c r="E164">
        <v>1.3085000499999999</v>
      </c>
      <c r="F164">
        <v>64.593002319999997</v>
      </c>
      <c r="G164">
        <v>1.3199000400000001</v>
      </c>
      <c r="H164">
        <v>9.9000003020963209E+37</v>
      </c>
      <c r="J164" s="2">
        <f>TREND(Calibration!$A$2:$A$4,Calibration!$B$2:$B$4,C164)</f>
        <v>405.58387693818037</v>
      </c>
      <c r="K164" s="2">
        <f>TREND(Calibration!$A$2:$A$4,Calibration!$C$2:$C$4,E164)</f>
        <v>509.63934021650527</v>
      </c>
      <c r="L164" s="2">
        <f>TREND(Calibration!$A$2:$A$4,Calibration!$D$2:$D$4,G164)</f>
        <v>503.08276263067739</v>
      </c>
    </row>
    <row r="165" spans="1:12" x14ac:dyDescent="0.25">
      <c r="A165">
        <v>815090</v>
      </c>
      <c r="B165">
        <v>14.61699963</v>
      </c>
      <c r="C165">
        <v>0.63400000000000001</v>
      </c>
      <c r="D165">
        <v>1216.06604004</v>
      </c>
      <c r="E165">
        <v>1.29390001</v>
      </c>
      <c r="F165">
        <v>85.393997189999993</v>
      </c>
      <c r="G165">
        <v>1.31930006</v>
      </c>
      <c r="H165">
        <v>9.9000003020963209E+37</v>
      </c>
      <c r="J165" s="2">
        <f>TREND(Calibration!$A$2:$A$4,Calibration!$B$2:$B$4,C165)</f>
        <v>405.58387693818037</v>
      </c>
      <c r="K165" s="2">
        <f>TREND(Calibration!$A$2:$A$4,Calibration!$C$2:$C$4,E165)</f>
        <v>503.73237534262694</v>
      </c>
      <c r="L165" s="2">
        <f>TREND(Calibration!$A$2:$A$4,Calibration!$D$2:$D$4,G165)</f>
        <v>502.83542749992785</v>
      </c>
    </row>
    <row r="166" spans="1:12" x14ac:dyDescent="0.25">
      <c r="A166">
        <v>820090</v>
      </c>
      <c r="B166">
        <v>14.501000400000001</v>
      </c>
      <c r="C166">
        <v>0.64099996999999997</v>
      </c>
      <c r="D166">
        <v>1055.5119628899999</v>
      </c>
      <c r="E166">
        <v>1.2918000199999999</v>
      </c>
      <c r="F166">
        <v>327.06399535999998</v>
      </c>
      <c r="G166">
        <v>1.3204</v>
      </c>
      <c r="H166">
        <v>9.9000003020963209E+37</v>
      </c>
      <c r="J166" s="2">
        <f>TREND(Calibration!$A$2:$A$4,Calibration!$B$2:$B$4,C166)</f>
        <v>409.87745432547865</v>
      </c>
      <c r="K166" s="2">
        <f>TREND(Calibration!$A$2:$A$4,Calibration!$C$2:$C$4,E166)</f>
        <v>502.88274978232062</v>
      </c>
      <c r="L166" s="2">
        <f>TREND(Calibration!$A$2:$A$4,Calibration!$D$2:$D$4,G166)</f>
        <v>503.28886562072637</v>
      </c>
    </row>
    <row r="167" spans="1:12" x14ac:dyDescent="0.25">
      <c r="A167">
        <v>825090</v>
      </c>
      <c r="B167">
        <v>14.480999949999999</v>
      </c>
      <c r="C167">
        <v>0.64050001000000001</v>
      </c>
      <c r="D167">
        <v>914.875</v>
      </c>
      <c r="E167">
        <v>1.2776999499999999</v>
      </c>
      <c r="F167">
        <v>656.20001220999995</v>
      </c>
      <c r="G167">
        <v>1.3220000300000001</v>
      </c>
      <c r="H167">
        <v>9.9000003020963209E+37</v>
      </c>
      <c r="J167" s="2">
        <f>TREND(Calibration!$A$2:$A$4,Calibration!$B$2:$B$4,C167)</f>
        <v>409.57079344685292</v>
      </c>
      <c r="K167" s="2">
        <f>TREND(Calibration!$A$2:$A$4,Calibration!$C$2:$C$4,E167)</f>
        <v>497.17806553424828</v>
      </c>
      <c r="L167" s="2">
        <f>TREND(Calibration!$A$2:$A$4,Calibration!$D$2:$D$4,G167)</f>
        <v>503.94846032263865</v>
      </c>
    </row>
    <row r="168" spans="1:12" x14ac:dyDescent="0.25">
      <c r="A168">
        <v>830090</v>
      </c>
      <c r="B168">
        <v>14.510000229999999</v>
      </c>
      <c r="C168">
        <v>0.64800000000000002</v>
      </c>
      <c r="D168">
        <v>513.13397216999999</v>
      </c>
      <c r="E168">
        <v>1.2663999800000001</v>
      </c>
      <c r="F168">
        <v>9.9000003020963209E+37</v>
      </c>
      <c r="G168">
        <v>1.31500006</v>
      </c>
      <c r="H168">
        <v>1131.8530273399999</v>
      </c>
      <c r="J168" s="2">
        <f>TREND(Calibration!$A$2:$A$4,Calibration!$B$2:$B$4,C168)</f>
        <v>414.17106851502655</v>
      </c>
      <c r="K168" s="2">
        <f>TREND(Calibration!$A$2:$A$4,Calibration!$C$2:$C$4,E168)</f>
        <v>492.60626121961093</v>
      </c>
      <c r="L168" s="2">
        <f>TREND(Calibration!$A$2:$A$4,Calibration!$D$2:$D$4,G168)</f>
        <v>501.06279997530487</v>
      </c>
    </row>
    <row r="169" spans="1:12" x14ac:dyDescent="0.25">
      <c r="A169">
        <v>835090</v>
      </c>
      <c r="B169">
        <v>14.52999973</v>
      </c>
      <c r="C169">
        <v>0.65069997000000002</v>
      </c>
      <c r="D169">
        <v>1153.9129638700001</v>
      </c>
      <c r="E169">
        <v>1.24699998</v>
      </c>
      <c r="F169">
        <v>1203.7979736299999</v>
      </c>
      <c r="G169">
        <v>1.31550002</v>
      </c>
      <c r="H169">
        <v>9.9000003020963209E+37</v>
      </c>
      <c r="J169" s="2">
        <f>TREND(Calibration!$A$2:$A$4,Calibration!$B$2:$B$4,C169)</f>
        <v>415.82715134657923</v>
      </c>
      <c r="K169" s="2">
        <f>TREND(Calibration!$A$2:$A$4,Calibration!$C$2:$C$4,E169)</f>
        <v>484.75730200078419</v>
      </c>
      <c r="L169" s="2">
        <f>TREND(Calibration!$A$2:$A$4,Calibration!$D$2:$D$4,G169)</f>
        <v>501.26890296535385</v>
      </c>
    </row>
    <row r="170" spans="1:12" x14ac:dyDescent="0.25">
      <c r="A170">
        <v>840104</v>
      </c>
      <c r="B170">
        <v>14.527000429999999</v>
      </c>
      <c r="C170">
        <v>0.65069997000000002</v>
      </c>
      <c r="D170">
        <v>1014.17199707</v>
      </c>
      <c r="E170">
        <v>1.2382999699999999</v>
      </c>
      <c r="F170">
        <v>1341.3270263700001</v>
      </c>
      <c r="G170">
        <v>1.31659997</v>
      </c>
      <c r="H170">
        <v>9.9000003020963209E+37</v>
      </c>
      <c r="J170" s="2">
        <f>TREND(Calibration!$A$2:$A$4,Calibration!$B$2:$B$4,C170)</f>
        <v>415.82715134657923</v>
      </c>
      <c r="K170" s="2">
        <f>TREND(Calibration!$A$2:$A$4,Calibration!$C$2:$C$4,E170)</f>
        <v>481.23740387225916</v>
      </c>
      <c r="L170" s="2">
        <f>TREND(Calibration!$A$2:$A$4,Calibration!$D$2:$D$4,G170)</f>
        <v>501.72234520854192</v>
      </c>
    </row>
    <row r="171" spans="1:12" x14ac:dyDescent="0.25">
      <c r="A171">
        <v>845091</v>
      </c>
      <c r="B171">
        <v>14.440999980000001</v>
      </c>
      <c r="C171">
        <v>0.64800000000000002</v>
      </c>
      <c r="D171">
        <v>1272.18395996</v>
      </c>
      <c r="E171">
        <v>1.23290002</v>
      </c>
      <c r="F171">
        <v>976.74597168000003</v>
      </c>
      <c r="G171">
        <v>1.3181999900000001</v>
      </c>
      <c r="H171">
        <v>9.9000003020963209E+37</v>
      </c>
      <c r="J171" s="2">
        <f>TREND(Calibration!$A$2:$A$4,Calibration!$B$2:$B$4,C171)</f>
        <v>414.17106851502655</v>
      </c>
      <c r="K171" s="2">
        <f>TREND(Calibration!$A$2:$A$4,Calibration!$C$2:$C$4,E171)</f>
        <v>479.05266225711983</v>
      </c>
      <c r="L171" s="2">
        <f>TREND(Calibration!$A$2:$A$4,Calibration!$D$2:$D$4,G171)</f>
        <v>502.38193578806465</v>
      </c>
    </row>
    <row r="172" spans="1:12" x14ac:dyDescent="0.25">
      <c r="A172">
        <v>850090</v>
      </c>
      <c r="B172">
        <v>14.37300014</v>
      </c>
      <c r="C172">
        <v>0.64910000999999995</v>
      </c>
      <c r="D172">
        <v>1287.54296875</v>
      </c>
      <c r="E172">
        <v>1.2290999899999999</v>
      </c>
      <c r="F172">
        <v>631.16400146000001</v>
      </c>
      <c r="G172">
        <v>1.32529998</v>
      </c>
      <c r="H172">
        <v>9.9000003020963209E+37</v>
      </c>
      <c r="J172" s="2">
        <f>TREND(Calibration!$A$2:$A$4,Calibration!$B$2:$B$4,C172)</f>
        <v>414.84578255834413</v>
      </c>
      <c r="K172" s="2">
        <f>TREND(Calibration!$A$2:$A$4,Calibration!$C$2:$C$4,E172)</f>
        <v>477.5152251179282</v>
      </c>
      <c r="L172" s="2">
        <f>TREND(Calibration!$A$2:$A$4,Calibration!$D$2:$D$4,G172)</f>
        <v>505.30882827609901</v>
      </c>
    </row>
    <row r="173" spans="1:12" x14ac:dyDescent="0.25">
      <c r="A173">
        <v>855090</v>
      </c>
      <c r="B173">
        <v>14.25800037</v>
      </c>
      <c r="C173">
        <v>0.64590000999999997</v>
      </c>
      <c r="D173">
        <v>9.9000003020963209E+37</v>
      </c>
      <c r="E173">
        <v>1.2182999800000001</v>
      </c>
      <c r="F173">
        <v>87.97000122</v>
      </c>
      <c r="G173">
        <v>1.35169995</v>
      </c>
      <c r="H173">
        <v>9.9000003020963209E+37</v>
      </c>
      <c r="J173" s="2">
        <f>TREND(Calibration!$A$2:$A$4,Calibration!$B$2:$B$4,C173)</f>
        <v>412.88299591220789</v>
      </c>
      <c r="K173" s="2">
        <f>TREND(Calibration!$A$2:$A$4,Calibration!$C$2:$C$4,E173)</f>
        <v>473.14569738324161</v>
      </c>
      <c r="L173" s="2">
        <f>TREND(Calibration!$A$2:$A$4,Calibration!$D$2:$D$4,G173)</f>
        <v>516.19192443219686</v>
      </c>
    </row>
    <row r="174" spans="1:12" x14ac:dyDescent="0.25">
      <c r="A174">
        <v>860090</v>
      </c>
      <c r="B174">
        <v>14.12100029</v>
      </c>
      <c r="C174">
        <v>0.65339999999999998</v>
      </c>
      <c r="D174">
        <v>9.9000003020963209E+37</v>
      </c>
      <c r="E174">
        <v>1.2113000199999999</v>
      </c>
      <c r="F174">
        <v>-9.9000003020963209E+37</v>
      </c>
      <c r="G174">
        <v>1.33609998</v>
      </c>
      <c r="H174">
        <v>9.9000003020963209E+37</v>
      </c>
      <c r="J174" s="2">
        <f>TREND(Calibration!$A$2:$A$4,Calibration!$B$2:$B$4,C174)</f>
        <v>417.48327098038152</v>
      </c>
      <c r="K174" s="2">
        <f>TREND(Calibration!$A$2:$A$4,Calibration!$C$2:$C$4,E174)</f>
        <v>470.31361487945708</v>
      </c>
      <c r="L174" s="2">
        <f>TREND(Calibration!$A$2:$A$4,Calibration!$D$2:$D$4,G174)</f>
        <v>509.76100903561712</v>
      </c>
    </row>
    <row r="175" spans="1:12" x14ac:dyDescent="0.25">
      <c r="A175">
        <v>865092</v>
      </c>
      <c r="B175">
        <v>14.02000046</v>
      </c>
      <c r="C175">
        <v>0.65240001999999997</v>
      </c>
      <c r="D175">
        <v>1030.5629882799999</v>
      </c>
      <c r="E175">
        <v>1.20159996</v>
      </c>
      <c r="F175">
        <v>325.74600220000002</v>
      </c>
      <c r="G175">
        <v>1.3354999999999999</v>
      </c>
      <c r="H175">
        <v>9.9000003020963209E+37</v>
      </c>
      <c r="J175" s="2">
        <f>TREND(Calibration!$A$2:$A$4,Calibration!$B$2:$B$4,C175)</f>
        <v>416.86991242088044</v>
      </c>
      <c r="K175" s="2">
        <f>TREND(Calibration!$A$2:$A$4,Calibration!$C$2:$C$4,E175)</f>
        <v>466.38911099491213</v>
      </c>
      <c r="L175" s="2">
        <f>TREND(Calibration!$A$2:$A$4,Calibration!$D$2:$D$4,G175)</f>
        <v>509.51367390486746</v>
      </c>
    </row>
    <row r="176" spans="1:12" x14ac:dyDescent="0.25">
      <c r="A176">
        <v>870090</v>
      </c>
      <c r="B176">
        <v>13.946000099999999</v>
      </c>
      <c r="C176">
        <v>0.65339999999999998</v>
      </c>
      <c r="D176">
        <v>930.04602050999995</v>
      </c>
      <c r="E176">
        <v>1.2010999899999999</v>
      </c>
      <c r="F176">
        <v>804.75402831999997</v>
      </c>
      <c r="G176">
        <v>1.33609998</v>
      </c>
      <c r="H176">
        <v>9.9000003020963209E+37</v>
      </c>
      <c r="J176" s="2">
        <f>TREND(Calibration!$A$2:$A$4,Calibration!$B$2:$B$4,C176)</f>
        <v>417.48327098038152</v>
      </c>
      <c r="K176" s="2">
        <f>TREND(Calibration!$A$2:$A$4,Calibration!$C$2:$C$4,E176)</f>
        <v>466.18683036910608</v>
      </c>
      <c r="L176" s="2">
        <f>TREND(Calibration!$A$2:$A$4,Calibration!$D$2:$D$4,G176)</f>
        <v>509.76100903561712</v>
      </c>
    </row>
    <row r="177" spans="1:12" x14ac:dyDescent="0.25">
      <c r="A177">
        <v>875090</v>
      </c>
      <c r="B177">
        <v>14.00300026</v>
      </c>
      <c r="C177">
        <v>0.65509998999999997</v>
      </c>
      <c r="D177">
        <v>613.01300048999997</v>
      </c>
      <c r="E177">
        <v>1.1919000099999999</v>
      </c>
      <c r="F177">
        <v>1214.1269531200001</v>
      </c>
      <c r="G177">
        <v>1.3199000400000001</v>
      </c>
      <c r="H177">
        <v>9.9000003020963209E+37</v>
      </c>
      <c r="J177" s="2">
        <f>TREND(Calibration!$A$2:$A$4,Calibration!$B$2:$B$4,C177)</f>
        <v>418.52599525243312</v>
      </c>
      <c r="K177" s="2">
        <f>TREND(Calibration!$A$2:$A$4,Calibration!$C$2:$C$4,E177)</f>
        <v>462.46465161477505</v>
      </c>
      <c r="L177" s="2">
        <f>TREND(Calibration!$A$2:$A$4,Calibration!$D$2:$D$4,G177)</f>
        <v>503.08276263067739</v>
      </c>
    </row>
    <row r="178" spans="1:12" x14ac:dyDescent="0.25">
      <c r="A178">
        <v>880092</v>
      </c>
      <c r="B178">
        <v>14.13899994</v>
      </c>
      <c r="C178">
        <v>0.64910000999999995</v>
      </c>
      <c r="D178">
        <v>855.53002930000002</v>
      </c>
      <c r="E178">
        <v>1.18700004</v>
      </c>
      <c r="F178">
        <v>1221.3110351600001</v>
      </c>
      <c r="G178">
        <v>1.3199000400000001</v>
      </c>
      <c r="H178">
        <v>1296.7889404299999</v>
      </c>
      <c r="J178" s="2">
        <f>TREND(Calibration!$A$2:$A$4,Calibration!$B$2:$B$4,C178)</f>
        <v>414.84578255834413</v>
      </c>
      <c r="K178" s="2">
        <f>TREND(Calibration!$A$2:$A$4,Calibration!$C$2:$C$4,E178)</f>
        <v>460.48219467129707</v>
      </c>
      <c r="L178" s="2">
        <f>TREND(Calibration!$A$2:$A$4,Calibration!$D$2:$D$4,G178)</f>
        <v>503.08276263067739</v>
      </c>
    </row>
    <row r="179" spans="1:12" x14ac:dyDescent="0.25">
      <c r="A179">
        <v>885091</v>
      </c>
      <c r="B179">
        <v>14.244999890000001</v>
      </c>
      <c r="C179">
        <v>0.64319998</v>
      </c>
      <c r="D179">
        <v>1124.12597656</v>
      </c>
      <c r="E179">
        <v>1.18110001</v>
      </c>
      <c r="F179">
        <v>1209.83300781</v>
      </c>
      <c r="G179">
        <v>1.3187999699999999</v>
      </c>
      <c r="H179">
        <v>9.9000003020963209E+37</v>
      </c>
      <c r="J179" s="2">
        <f>TREND(Calibration!$A$2:$A$4,Calibration!$B$2:$B$4,C179)</f>
        <v>411.2268762784056</v>
      </c>
      <c r="K179" s="2">
        <f>TREND(Calibration!$A$2:$A$4,Calibration!$C$2:$C$4,E179)</f>
        <v>458.0951279259437</v>
      </c>
      <c r="L179" s="2">
        <f>TREND(Calibration!$A$2:$A$4,Calibration!$D$2:$D$4,G179)</f>
        <v>502.62927091881409</v>
      </c>
    </row>
    <row r="180" spans="1:12" x14ac:dyDescent="0.25">
      <c r="A180">
        <v>890118</v>
      </c>
      <c r="B180">
        <v>14.27999973</v>
      </c>
      <c r="C180">
        <v>0.64259999999999995</v>
      </c>
      <c r="D180">
        <v>9.9000003020963209E+37</v>
      </c>
      <c r="E180">
        <v>1.16970003</v>
      </c>
      <c r="F180">
        <v>152.81900024000001</v>
      </c>
      <c r="G180">
        <v>1.32089996</v>
      </c>
      <c r="H180">
        <v>9.9000003020963209E+37</v>
      </c>
      <c r="J180" s="2">
        <f>TREND(Calibration!$A$2:$A$4,Calibration!$B$2:$B$4,C180)</f>
        <v>410.85886604967158</v>
      </c>
      <c r="K180" s="2">
        <f>TREND(Calibration!$A$2:$A$4,Calibration!$C$2:$C$4,E180)</f>
        <v>453.48286101277671</v>
      </c>
      <c r="L180" s="2">
        <f>TREND(Calibration!$A$2:$A$4,Calibration!$D$2:$D$4,G180)</f>
        <v>503.49496861077535</v>
      </c>
    </row>
    <row r="181" spans="1:12" x14ac:dyDescent="0.25">
      <c r="A181">
        <v>895092</v>
      </c>
      <c r="B181">
        <v>14.368000029999999</v>
      </c>
      <c r="C181">
        <v>0.64800000000000002</v>
      </c>
      <c r="D181">
        <v>589.26397704999999</v>
      </c>
      <c r="E181">
        <v>1.1642999599999999</v>
      </c>
      <c r="F181">
        <v>1001.87298584</v>
      </c>
      <c r="G181">
        <v>1.33070004</v>
      </c>
      <c r="H181">
        <v>1085.4370117200001</v>
      </c>
      <c r="J181" s="2">
        <f>TREND(Calibration!$A$2:$A$4,Calibration!$B$2:$B$4,C181)</f>
        <v>414.17106851502655</v>
      </c>
      <c r="K181" s="2">
        <f>TREND(Calibration!$A$2:$A$4,Calibration!$C$2:$C$4,E181)</f>
        <v>451.29807084737411</v>
      </c>
      <c r="L181" s="2">
        <f>TREND(Calibration!$A$2:$A$4,Calibration!$D$2:$D$4,G181)</f>
        <v>507.53494339019562</v>
      </c>
    </row>
    <row r="182" spans="1:12" x14ac:dyDescent="0.25">
      <c r="A182">
        <v>900090</v>
      </c>
      <c r="B182">
        <v>14.333999629999999</v>
      </c>
      <c r="C182">
        <v>0.64969999</v>
      </c>
      <c r="D182">
        <v>9.9000003020963209E+37</v>
      </c>
      <c r="E182">
        <v>1.16050005</v>
      </c>
      <c r="F182">
        <v>841.50097656000003</v>
      </c>
      <c r="G182">
        <v>1.33389997</v>
      </c>
      <c r="H182">
        <v>9.9000003020963209E+37</v>
      </c>
      <c r="J182" s="2">
        <f>TREND(Calibration!$A$2:$A$4,Calibration!$B$2:$B$4,C182)</f>
        <v>415.21379278707821</v>
      </c>
      <c r="K182" s="2">
        <f>TREND(Calibration!$A$2:$A$4,Calibration!$C$2:$C$4,E182)</f>
        <v>449.76068225844568</v>
      </c>
      <c r="L182" s="2">
        <f>TREND(Calibration!$A$2:$A$4,Calibration!$D$2:$D$4,G182)</f>
        <v>508.85407920295529</v>
      </c>
    </row>
    <row r="183" spans="1:12" x14ac:dyDescent="0.25">
      <c r="A183">
        <v>905090</v>
      </c>
      <c r="B183">
        <v>14.26299953</v>
      </c>
      <c r="C183">
        <v>0.65990000999999998</v>
      </c>
      <c r="D183">
        <v>1316.2889404299999</v>
      </c>
      <c r="E183">
        <v>1.1503000299999999</v>
      </c>
      <c r="F183">
        <v>718.04199218999997</v>
      </c>
      <c r="G183">
        <v>1.33389997</v>
      </c>
      <c r="H183">
        <v>9.9000003020963209E+37</v>
      </c>
      <c r="J183" s="2">
        <f>TREND(Calibration!$A$2:$A$4,Calibration!$B$2:$B$4,C183)</f>
        <v>421.47018748905407</v>
      </c>
      <c r="K183" s="2">
        <f>TREND(Calibration!$A$2:$A$4,Calibration!$C$2:$C$4,E183)</f>
        <v>445.63390179394992</v>
      </c>
      <c r="L183" s="2">
        <f>TREND(Calibration!$A$2:$A$4,Calibration!$D$2:$D$4,G183)</f>
        <v>508.85407920295529</v>
      </c>
    </row>
    <row r="184" spans="1:12" x14ac:dyDescent="0.25">
      <c r="A184">
        <v>910090</v>
      </c>
      <c r="B184">
        <v>14.180999760000001</v>
      </c>
      <c r="C184">
        <v>0.65829998000000001</v>
      </c>
      <c r="D184">
        <v>1116.15197754</v>
      </c>
      <c r="E184">
        <v>1.14810002</v>
      </c>
      <c r="F184">
        <v>997.67901611000002</v>
      </c>
      <c r="G184">
        <v>1.3350000399999999</v>
      </c>
      <c r="H184">
        <v>9.9000003020963209E+37</v>
      </c>
      <c r="J184" s="2">
        <f>TREND(Calibration!$A$2:$A$4,Calibration!$B$2:$B$4,C184)</f>
        <v>420.48877576486115</v>
      </c>
      <c r="K184" s="2">
        <f>TREND(Calibration!$A$2:$A$4,Calibration!$C$2:$C$4,E184)</f>
        <v>444.74380958925866</v>
      </c>
      <c r="L184" s="2">
        <f>TREND(Calibration!$A$2:$A$4,Calibration!$D$2:$D$4,G184)</f>
        <v>509.30757091481848</v>
      </c>
    </row>
    <row r="185" spans="1:12" x14ac:dyDescent="0.25">
      <c r="A185">
        <v>915091</v>
      </c>
      <c r="B185">
        <v>14.13399982</v>
      </c>
      <c r="C185">
        <v>0.65130001000000004</v>
      </c>
      <c r="D185">
        <v>9.9000003020963209E+37</v>
      </c>
      <c r="E185">
        <v>1.14429998</v>
      </c>
      <c r="F185">
        <v>734.88598633000004</v>
      </c>
      <c r="G185">
        <v>1.33609998</v>
      </c>
      <c r="H185">
        <v>9.9000003020963209E+37</v>
      </c>
      <c r="J185" s="2">
        <f>TREND(Calibration!$A$2:$A$4,Calibration!$B$2:$B$4,C185)</f>
        <v>416.19519837756286</v>
      </c>
      <c r="K185" s="2">
        <f>TREND(Calibration!$A$2:$A$4,Calibration!$C$2:$C$4,E185)</f>
        <v>443.20636840421179</v>
      </c>
      <c r="L185" s="2">
        <f>TREND(Calibration!$A$2:$A$4,Calibration!$D$2:$D$4,G185)</f>
        <v>509.76100903561712</v>
      </c>
    </row>
    <row r="186" spans="1:12" x14ac:dyDescent="0.25">
      <c r="A186">
        <v>920090</v>
      </c>
      <c r="B186">
        <v>14.10400009</v>
      </c>
      <c r="C186">
        <v>0.65990000999999998</v>
      </c>
      <c r="D186">
        <v>829.85400390999996</v>
      </c>
      <c r="E186">
        <v>1.1373000099999999</v>
      </c>
      <c r="F186">
        <v>621.26300048999997</v>
      </c>
      <c r="G186">
        <v>1.3387999500000001</v>
      </c>
      <c r="H186">
        <v>9.9000003020963209E+37</v>
      </c>
      <c r="J186" s="2">
        <f>TREND(Calibration!$A$2:$A$4,Calibration!$B$2:$B$4,C186)</f>
        <v>421.47018748905407</v>
      </c>
      <c r="K186" s="2">
        <f>TREND(Calibration!$A$2:$A$4,Calibration!$C$2:$C$4,E186)</f>
        <v>440.37428185457202</v>
      </c>
      <c r="L186" s="2">
        <f>TREND(Calibration!$A$2:$A$4,Calibration!$D$2:$D$4,G186)</f>
        <v>510.87404185832793</v>
      </c>
    </row>
    <row r="187" spans="1:12" x14ac:dyDescent="0.25">
      <c r="A187">
        <v>925090</v>
      </c>
      <c r="B187">
        <v>14.12899971</v>
      </c>
      <c r="C187">
        <v>0.65179997999999995</v>
      </c>
      <c r="D187">
        <v>1083.0209960899999</v>
      </c>
      <c r="E187">
        <v>1.13569999</v>
      </c>
      <c r="F187">
        <v>1046.9699707</v>
      </c>
      <c r="G187">
        <v>1.33609998</v>
      </c>
      <c r="H187">
        <v>9.9000003020963209E+37</v>
      </c>
      <c r="J187" s="2">
        <f>TREND(Calibration!$A$2:$A$4,Calibration!$B$2:$B$4,C187)</f>
        <v>416.50186538989681</v>
      </c>
      <c r="K187" s="2">
        <f>TREND(Calibration!$A$2:$A$4,Calibration!$C$2:$C$4,E187)</f>
        <v>439.72693692007169</v>
      </c>
      <c r="L187" s="2">
        <f>TREND(Calibration!$A$2:$A$4,Calibration!$D$2:$D$4,G187)</f>
        <v>509.76100903561712</v>
      </c>
    </row>
    <row r="188" spans="1:12" x14ac:dyDescent="0.25">
      <c r="A188">
        <v>930090</v>
      </c>
      <c r="B188">
        <v>14.18700027</v>
      </c>
      <c r="C188">
        <v>0.65289998000000005</v>
      </c>
      <c r="D188">
        <v>889.01300048999997</v>
      </c>
      <c r="E188">
        <v>1.13080001</v>
      </c>
      <c r="F188">
        <v>9.9000003020963209E+37</v>
      </c>
      <c r="G188">
        <v>1.3365999500000001</v>
      </c>
      <c r="H188">
        <v>9.9000003020963209E+37</v>
      </c>
      <c r="J188" s="2">
        <f>TREND(Calibration!$A$2:$A$4,Calibration!$B$2:$B$4,C188)</f>
        <v>417.17657329950623</v>
      </c>
      <c r="K188" s="2">
        <f>TREND(Calibration!$A$2:$A$4,Calibration!$C$2:$C$4,E188)</f>
        <v>437.7444759307383</v>
      </c>
      <c r="L188" s="2">
        <f>TREND(Calibration!$A$2:$A$4,Calibration!$D$2:$D$4,G188)</f>
        <v>509.96711614805565</v>
      </c>
    </row>
    <row r="189" spans="1:12" x14ac:dyDescent="0.25">
      <c r="A189">
        <v>935091</v>
      </c>
      <c r="B189">
        <v>14.29300022</v>
      </c>
      <c r="C189">
        <v>0.65240001999999997</v>
      </c>
      <c r="D189">
        <v>1022.2810058600001</v>
      </c>
      <c r="E189">
        <v>1.1281000400000001</v>
      </c>
      <c r="F189">
        <v>9.9000003020963209E+37</v>
      </c>
      <c r="G189">
        <v>1.3354999999999999</v>
      </c>
      <c r="H189">
        <v>9.9000003020963209E+37</v>
      </c>
      <c r="J189" s="2">
        <f>TREND(Calibration!$A$2:$A$4,Calibration!$B$2:$B$4,C189)</f>
        <v>416.86991242088044</v>
      </c>
      <c r="K189" s="2">
        <f>TREND(Calibration!$A$2:$A$4,Calibration!$C$2:$C$4,E189)</f>
        <v>436.65210714609634</v>
      </c>
      <c r="L189" s="2">
        <f>TREND(Calibration!$A$2:$A$4,Calibration!$D$2:$D$4,G189)</f>
        <v>509.51367390486746</v>
      </c>
    </row>
    <row r="190" spans="1:12" x14ac:dyDescent="0.25">
      <c r="A190">
        <v>940091</v>
      </c>
      <c r="B190">
        <v>14.40699959</v>
      </c>
      <c r="C190">
        <v>0.65069997000000002</v>
      </c>
      <c r="D190">
        <v>932.03399658000001</v>
      </c>
      <c r="E190">
        <v>1.1226999799999999</v>
      </c>
      <c r="F190">
        <v>9.9000003020963209E+37</v>
      </c>
      <c r="G190">
        <v>1.3350000399999999</v>
      </c>
      <c r="H190">
        <v>9.9000003020963209E+37</v>
      </c>
      <c r="J190" s="2">
        <f>TREND(Calibration!$A$2:$A$4,Calibration!$B$2:$B$4,C190)</f>
        <v>415.82715134657923</v>
      </c>
      <c r="K190" s="2">
        <f>TREND(Calibration!$A$2:$A$4,Calibration!$C$2:$C$4,E190)</f>
        <v>434.46732102654897</v>
      </c>
      <c r="L190" s="2">
        <f>TREND(Calibration!$A$2:$A$4,Calibration!$D$2:$D$4,G190)</f>
        <v>509.30757091481848</v>
      </c>
    </row>
    <row r="191" spans="1:12" x14ac:dyDescent="0.25">
      <c r="A191">
        <v>945090</v>
      </c>
      <c r="B191">
        <v>14.527999879999999</v>
      </c>
      <c r="C191">
        <v>0.64969999</v>
      </c>
      <c r="D191">
        <v>961.40002441000001</v>
      </c>
      <c r="E191">
        <v>1.1238000399999999</v>
      </c>
      <c r="F191">
        <v>1080.48498535</v>
      </c>
      <c r="G191">
        <v>1.33609998</v>
      </c>
      <c r="H191">
        <v>9.9000003020963209E+37</v>
      </c>
      <c r="J191" s="2">
        <f>TREND(Calibration!$A$2:$A$4,Calibration!$B$2:$B$4,C191)</f>
        <v>415.21379278707821</v>
      </c>
      <c r="K191" s="2">
        <f>TREND(Calibration!$A$2:$A$4,Calibration!$C$2:$C$4,E191)</f>
        <v>434.91238938109859</v>
      </c>
      <c r="L191" s="2">
        <f>TREND(Calibration!$A$2:$A$4,Calibration!$D$2:$D$4,G191)</f>
        <v>509.76100903561712</v>
      </c>
    </row>
    <row r="192" spans="1:12" x14ac:dyDescent="0.25">
      <c r="A192">
        <v>950090</v>
      </c>
      <c r="B192">
        <v>14.569000239999999</v>
      </c>
      <c r="C192">
        <v>0.65780002000000004</v>
      </c>
      <c r="D192">
        <v>578.80297852000001</v>
      </c>
      <c r="E192">
        <v>1.12220001</v>
      </c>
      <c r="F192">
        <v>1124.5190429700001</v>
      </c>
      <c r="G192">
        <v>1.3365999500000001</v>
      </c>
      <c r="H192">
        <v>9.9000003020963209E+37</v>
      </c>
      <c r="J192" s="2">
        <f>TREND(Calibration!$A$2:$A$4,Calibration!$B$2:$B$4,C192)</f>
        <v>420.18211488623547</v>
      </c>
      <c r="K192" s="2">
        <f>TREND(Calibration!$A$2:$A$4,Calibration!$C$2:$C$4,E192)</f>
        <v>434.26504040074298</v>
      </c>
      <c r="L192" s="2">
        <f>TREND(Calibration!$A$2:$A$4,Calibration!$D$2:$D$4,G192)</f>
        <v>509.96711614805565</v>
      </c>
    </row>
    <row r="193" spans="1:12" x14ac:dyDescent="0.25">
      <c r="A193">
        <v>955091</v>
      </c>
      <c r="B193">
        <v>14.539999959999999</v>
      </c>
      <c r="C193">
        <v>0.64969999</v>
      </c>
      <c r="D193">
        <v>848.91699218999997</v>
      </c>
      <c r="E193">
        <v>1.1238000399999999</v>
      </c>
      <c r="F193">
        <v>832.19299316000001</v>
      </c>
      <c r="G193">
        <v>1.3322999499999999</v>
      </c>
      <c r="H193">
        <v>9.9000003020963209E+37</v>
      </c>
      <c r="J193" s="2">
        <f>TREND(Calibration!$A$2:$A$4,Calibration!$B$2:$B$4,C193)</f>
        <v>415.21379278707821</v>
      </c>
      <c r="K193" s="2">
        <f>TREND(Calibration!$A$2:$A$4,Calibration!$C$2:$C$4,E193)</f>
        <v>434.91238938109859</v>
      </c>
      <c r="L193" s="2">
        <f>TREND(Calibration!$A$2:$A$4,Calibration!$D$2:$D$4,G193)</f>
        <v>508.19448862343268</v>
      </c>
    </row>
    <row r="194" spans="1:12" x14ac:dyDescent="0.25">
      <c r="A194">
        <v>960091</v>
      </c>
      <c r="B194">
        <v>14.50599957</v>
      </c>
      <c r="C194">
        <v>0.64749997999999997</v>
      </c>
      <c r="D194">
        <v>793.81097411999997</v>
      </c>
      <c r="E194">
        <v>1.1226999799999999</v>
      </c>
      <c r="F194">
        <v>768.86401366999996</v>
      </c>
      <c r="G194">
        <v>1.32959998</v>
      </c>
      <c r="H194">
        <v>9.9000003020963209E+37</v>
      </c>
      <c r="J194" s="2">
        <f>TREND(Calibration!$A$2:$A$4,Calibration!$B$2:$B$4,C194)</f>
        <v>413.8643708341512</v>
      </c>
      <c r="K194" s="2">
        <f>TREND(Calibration!$A$2:$A$4,Calibration!$C$2:$C$4,E194)</f>
        <v>434.46732102654897</v>
      </c>
      <c r="L194" s="2">
        <f>TREND(Calibration!$A$2:$A$4,Calibration!$D$2:$D$4,G194)</f>
        <v>507.08145580072198</v>
      </c>
    </row>
    <row r="195" spans="1:12" x14ac:dyDescent="0.25">
      <c r="A195">
        <v>965091</v>
      </c>
      <c r="B195">
        <v>14.53800011</v>
      </c>
      <c r="C195">
        <v>0.65020001000000005</v>
      </c>
      <c r="D195">
        <v>1206.0489502</v>
      </c>
      <c r="E195">
        <v>1.1195000399999999</v>
      </c>
      <c r="F195">
        <v>198.78300476000001</v>
      </c>
      <c r="G195">
        <v>1.3316999700000001</v>
      </c>
      <c r="H195">
        <v>9.9000003020963209E+37</v>
      </c>
      <c r="J195" s="2">
        <f>TREND(Calibration!$A$2:$A$4,Calibration!$B$2:$B$4,C195)</f>
        <v>415.52049046795355</v>
      </c>
      <c r="K195" s="2">
        <f>TREND(Calibration!$A$2:$A$4,Calibration!$C$2:$C$4,E195)</f>
        <v>433.1726716161009</v>
      </c>
      <c r="L195" s="2">
        <f>TREND(Calibration!$A$2:$A$4,Calibration!$D$2:$D$4,G195)</f>
        <v>507.94715349268313</v>
      </c>
    </row>
    <row r="196" spans="1:12" x14ac:dyDescent="0.25">
      <c r="A196">
        <v>970090</v>
      </c>
      <c r="B196">
        <v>14.618000029999999</v>
      </c>
      <c r="C196">
        <v>0.65130001000000004</v>
      </c>
      <c r="D196">
        <v>993.125</v>
      </c>
      <c r="E196">
        <v>1.1179000100000001</v>
      </c>
      <c r="F196">
        <v>383.85800171</v>
      </c>
      <c r="G196">
        <v>1.34689999</v>
      </c>
      <c r="H196">
        <v>9.9000003020963209E+37</v>
      </c>
      <c r="J196" s="2">
        <f>TREND(Calibration!$A$2:$A$4,Calibration!$B$2:$B$4,C196)</f>
        <v>416.19519837756286</v>
      </c>
      <c r="K196" s="2">
        <f>TREND(Calibration!$A$2:$A$4,Calibration!$C$2:$C$4,E196)</f>
        <v>432.52532263574534</v>
      </c>
      <c r="L196" s="2">
        <f>TREND(Calibration!$A$2:$A$4,Calibration!$D$2:$D$4,G196)</f>
        <v>514.2131939175249</v>
      </c>
    </row>
    <row r="197" spans="1:12" x14ac:dyDescent="0.25">
      <c r="A197">
        <v>975090</v>
      </c>
      <c r="B197">
        <v>14.751000400000001</v>
      </c>
      <c r="C197">
        <v>0.66259997999999998</v>
      </c>
      <c r="D197">
        <v>656.90997314000003</v>
      </c>
      <c r="E197">
        <v>1.11409998</v>
      </c>
      <c r="F197">
        <v>658.85498046999999</v>
      </c>
      <c r="G197">
        <v>1.35169995</v>
      </c>
      <c r="H197">
        <v>9.9000003020963209E+37</v>
      </c>
      <c r="J197" s="2">
        <f>TREND(Calibration!$A$2:$A$4,Calibration!$B$2:$B$4,C197)</f>
        <v>423.12627032060675</v>
      </c>
      <c r="K197" s="2">
        <f>TREND(Calibration!$A$2:$A$4,Calibration!$C$2:$C$4,E197)</f>
        <v>430.98788549655364</v>
      </c>
      <c r="L197" s="2">
        <f>TREND(Calibration!$A$2:$A$4,Calibration!$D$2:$D$4,G197)</f>
        <v>516.19192443219686</v>
      </c>
    </row>
    <row r="198" spans="1:12" x14ac:dyDescent="0.25">
      <c r="A198">
        <v>980091</v>
      </c>
      <c r="B198">
        <v>14.86900043</v>
      </c>
      <c r="C198">
        <v>0.65990000999999998</v>
      </c>
      <c r="D198">
        <v>1331.1960449200001</v>
      </c>
      <c r="E198">
        <v>1.10979998</v>
      </c>
      <c r="F198">
        <v>741.48901366999996</v>
      </c>
      <c r="G198">
        <v>1.35230005</v>
      </c>
      <c r="H198">
        <v>9.9000003020963209E+37</v>
      </c>
      <c r="J198" s="2">
        <f>TREND(Calibration!$A$2:$A$4,Calibration!$B$2:$B$4,C198)</f>
        <v>421.47018748905407</v>
      </c>
      <c r="K198" s="2">
        <f>TREND(Calibration!$A$2:$A$4,Calibration!$C$2:$C$4,E198)</f>
        <v>429.24816773155601</v>
      </c>
      <c r="L198" s="2">
        <f>TREND(Calibration!$A$2:$A$4,Calibration!$D$2:$D$4,G198)</f>
        <v>516.43930903162152</v>
      </c>
    </row>
    <row r="199" spans="1:12" x14ac:dyDescent="0.25">
      <c r="A199">
        <v>985090</v>
      </c>
      <c r="B199">
        <v>14.9829998</v>
      </c>
      <c r="C199">
        <v>0.65719998000000002</v>
      </c>
      <c r="D199">
        <v>9.9000003020963209E+37</v>
      </c>
      <c r="E199">
        <v>1.1124999499999999</v>
      </c>
      <c r="F199">
        <v>970.18499756000006</v>
      </c>
      <c r="G199">
        <v>1.3506</v>
      </c>
      <c r="H199">
        <v>9.9000003020963209E+37</v>
      </c>
      <c r="J199" s="2">
        <f>TREND(Calibration!$A$2:$A$4,Calibration!$B$2:$B$4,C199)</f>
        <v>419.81406785525184</v>
      </c>
      <c r="K199" s="2">
        <f>TREND(Calibration!$A$2:$A$4,Calibration!$C$2:$C$4,E199)</f>
        <v>430.34053651619797</v>
      </c>
      <c r="L199" s="2">
        <f>TREND(Calibration!$A$2:$A$4,Calibration!$D$2:$D$4,G199)</f>
        <v>515.73848218900866</v>
      </c>
    </row>
    <row r="200" spans="1:12" x14ac:dyDescent="0.25">
      <c r="A200">
        <v>990091</v>
      </c>
      <c r="B200">
        <v>15.07299995</v>
      </c>
      <c r="C200">
        <v>0.65880000999999999</v>
      </c>
      <c r="D200">
        <v>9.9000003020963209E+37</v>
      </c>
      <c r="E200">
        <v>1.1114000100000001</v>
      </c>
      <c r="F200">
        <v>845.59399413999995</v>
      </c>
      <c r="G200">
        <v>1.34850001</v>
      </c>
      <c r="H200">
        <v>9.9000003020963209E+37</v>
      </c>
      <c r="J200" s="2">
        <f>TREND(Calibration!$A$2:$A$4,Calibration!$B$2:$B$4,C200)</f>
        <v>420.79547957944476</v>
      </c>
      <c r="K200" s="2">
        <f>TREND(Calibration!$A$2:$A$4,Calibration!$C$2:$C$4,E200)</f>
        <v>429.89551671191168</v>
      </c>
      <c r="L200" s="2">
        <f>TREND(Calibration!$A$2:$A$4,Calibration!$D$2:$D$4,G200)</f>
        <v>514.87278449704752</v>
      </c>
    </row>
    <row r="201" spans="1:12" x14ac:dyDescent="0.25">
      <c r="A201">
        <v>995090</v>
      </c>
      <c r="B201">
        <v>15.07699966</v>
      </c>
      <c r="C201">
        <v>0.65560001000000001</v>
      </c>
      <c r="D201">
        <v>9.9000003020963209E+37</v>
      </c>
      <c r="E201">
        <v>1.1075999700000001</v>
      </c>
      <c r="F201">
        <v>811.80999756000006</v>
      </c>
      <c r="G201">
        <v>1.3451999400000001</v>
      </c>
      <c r="H201">
        <v>9.9000003020963209E+37</v>
      </c>
      <c r="J201" s="2">
        <f>TREND(Calibration!$A$2:$A$4,Calibration!$B$2:$B$4,C201)</f>
        <v>418.83269293330846</v>
      </c>
      <c r="K201" s="2">
        <f>TREND(Calibration!$A$2:$A$4,Calibration!$C$2:$C$4,E201)</f>
        <v>428.35807552686475</v>
      </c>
      <c r="L201" s="2">
        <f>TREND(Calibration!$A$2:$A$4,Calibration!$D$2:$D$4,G201)</f>
        <v>513.51236707491205</v>
      </c>
    </row>
    <row r="202" spans="1:12" x14ac:dyDescent="0.25">
      <c r="A202">
        <v>1000090</v>
      </c>
      <c r="B202">
        <v>14.977999690000001</v>
      </c>
      <c r="C202">
        <v>0.65509998999999997</v>
      </c>
      <c r="D202">
        <v>1029.29394531</v>
      </c>
      <c r="E202">
        <v>1.10440004</v>
      </c>
      <c r="F202">
        <v>994.98699951000003</v>
      </c>
      <c r="G202">
        <v>1.3436000299999999</v>
      </c>
      <c r="H202">
        <v>9.9000003020963209E+37</v>
      </c>
      <c r="J202" s="2">
        <f>TREND(Calibration!$A$2:$A$4,Calibration!$B$2:$B$4,C202)</f>
        <v>418.52599525243312</v>
      </c>
      <c r="K202" s="2">
        <f>TREND(Calibration!$A$2:$A$4,Calibration!$C$2:$C$4,E202)</f>
        <v>427.06343016227191</v>
      </c>
      <c r="L202" s="2">
        <f>TREND(Calibration!$A$2:$A$4,Calibration!$D$2:$D$4,G202)</f>
        <v>512.85282184167488</v>
      </c>
    </row>
    <row r="203" spans="1:12" x14ac:dyDescent="0.25">
      <c r="A203">
        <v>1005091</v>
      </c>
      <c r="B203">
        <v>14.838000299999999</v>
      </c>
      <c r="C203">
        <v>0.65240001999999997</v>
      </c>
      <c r="D203">
        <v>746.59301758000004</v>
      </c>
      <c r="E203">
        <v>1.1049</v>
      </c>
      <c r="F203">
        <v>999.13000488</v>
      </c>
      <c r="G203">
        <v>1.3442000199999999</v>
      </c>
      <c r="H203">
        <v>9.9000003020963209E+37</v>
      </c>
      <c r="J203" s="2">
        <f>TREND(Calibration!$A$2:$A$4,Calibration!$B$2:$B$4,C203)</f>
        <v>416.86991242088044</v>
      </c>
      <c r="K203" s="2">
        <f>TREND(Calibration!$A$2:$A$4,Calibration!$C$2:$C$4,E203)</f>
        <v>427.26570674222262</v>
      </c>
      <c r="L203" s="2">
        <f>TREND(Calibration!$A$2:$A$4,Calibration!$D$2:$D$4,G203)</f>
        <v>513.1001610948141</v>
      </c>
    </row>
    <row r="204" spans="1:12" x14ac:dyDescent="0.25">
      <c r="A204">
        <v>1010090</v>
      </c>
      <c r="B204">
        <v>14.66300011</v>
      </c>
      <c r="C204">
        <v>0.64529996999999995</v>
      </c>
      <c r="D204">
        <v>794.46697998000002</v>
      </c>
      <c r="E204">
        <v>1.1028000099999999</v>
      </c>
      <c r="F204">
        <v>853.55401611000002</v>
      </c>
      <c r="G204">
        <v>1.34249997</v>
      </c>
      <c r="H204">
        <v>9.9000003020963209E+37</v>
      </c>
      <c r="J204" s="2">
        <f>TREND(Calibration!$A$2:$A$4,Calibration!$B$2:$B$4,C204)</f>
        <v>412.51494888122426</v>
      </c>
      <c r="K204" s="2">
        <f>TREND(Calibration!$A$2:$A$4,Calibration!$C$2:$C$4,E204)</f>
        <v>426.41608118191624</v>
      </c>
      <c r="L204" s="2">
        <f>TREND(Calibration!$A$2:$A$4,Calibration!$D$2:$D$4,G204)</f>
        <v>512.39933425220124</v>
      </c>
    </row>
    <row r="205" spans="1:12" x14ac:dyDescent="0.25">
      <c r="A205">
        <v>1015090</v>
      </c>
      <c r="B205">
        <v>14.458000180000001</v>
      </c>
      <c r="C205">
        <v>0.64319998</v>
      </c>
      <c r="D205">
        <v>777.02301024999997</v>
      </c>
      <c r="E205">
        <v>1.0994999400000001</v>
      </c>
      <c r="F205">
        <v>597.59497069999998</v>
      </c>
      <c r="G205">
        <v>1.3408999399999999</v>
      </c>
      <c r="H205">
        <v>9.9000003020963209E+37</v>
      </c>
      <c r="J205" s="2">
        <f>TREND(Calibration!$A$2:$A$4,Calibration!$B$2:$B$4,C205)</f>
        <v>411.2268762784056</v>
      </c>
      <c r="K205" s="2">
        <f>TREND(Calibration!$A$2:$A$4,Calibration!$C$2:$C$4,E205)</f>
        <v>425.08092062267536</v>
      </c>
      <c r="L205" s="2">
        <f>TREND(Calibration!$A$2:$A$4,Calibration!$D$2:$D$4,G205)</f>
        <v>511.73973955028896</v>
      </c>
    </row>
    <row r="206" spans="1:12" x14ac:dyDescent="0.25">
      <c r="A206">
        <v>1020090</v>
      </c>
      <c r="B206">
        <v>14.352000240000001</v>
      </c>
      <c r="C206">
        <v>0.65069997000000002</v>
      </c>
      <c r="D206">
        <v>1021.60900879</v>
      </c>
      <c r="E206">
        <v>1.1001000400000001</v>
      </c>
      <c r="F206">
        <v>289.38598632999998</v>
      </c>
      <c r="G206">
        <v>1.34249997</v>
      </c>
      <c r="H206">
        <v>9.9000003020963209E+37</v>
      </c>
      <c r="J206" s="2">
        <f>TREND(Calibration!$A$2:$A$4,Calibration!$B$2:$B$4,C206)</f>
        <v>415.82715134657923</v>
      </c>
      <c r="K206" s="2">
        <f>TREND(Calibration!$A$2:$A$4,Calibration!$C$2:$C$4,E206)</f>
        <v>425.32371239727422</v>
      </c>
      <c r="L206" s="2">
        <f>TREND(Calibration!$A$2:$A$4,Calibration!$D$2:$D$4,G206)</f>
        <v>512.39933425220124</v>
      </c>
    </row>
    <row r="207" spans="1:12" x14ac:dyDescent="0.25">
      <c r="A207">
        <v>1025090</v>
      </c>
      <c r="B207">
        <v>14.368000029999999</v>
      </c>
      <c r="C207">
        <v>0.64859997999999996</v>
      </c>
      <c r="D207">
        <v>1319.8769531200001</v>
      </c>
      <c r="E207">
        <v>1.0941000000000001</v>
      </c>
      <c r="F207">
        <v>228.46099853999999</v>
      </c>
      <c r="G207">
        <v>1.3415000399999999</v>
      </c>
      <c r="H207">
        <v>9.9000003020963209E+37</v>
      </c>
      <c r="J207" s="2">
        <f>TREND(Calibration!$A$2:$A$4,Calibration!$B$2:$B$4,C207)</f>
        <v>414.53907874376057</v>
      </c>
      <c r="K207" s="2">
        <f>TREND(Calibration!$A$2:$A$4,Calibration!$C$2:$C$4,E207)</f>
        <v>422.89618305339133</v>
      </c>
      <c r="L207" s="2">
        <f>TREND(Calibration!$A$2:$A$4,Calibration!$D$2:$D$4,G207)</f>
        <v>511.98712414971374</v>
      </c>
    </row>
    <row r="208" spans="1:12" x14ac:dyDescent="0.25">
      <c r="A208">
        <v>1030087</v>
      </c>
      <c r="B208">
        <v>14.45199966</v>
      </c>
      <c r="C208">
        <v>0.65069997000000002</v>
      </c>
      <c r="D208">
        <v>827.58801270000004</v>
      </c>
      <c r="E208">
        <v>1.09249997</v>
      </c>
      <c r="F208">
        <v>345.73098755000001</v>
      </c>
      <c r="G208">
        <v>1.3377000100000001</v>
      </c>
      <c r="H208">
        <v>9.9000003020963209E+37</v>
      </c>
      <c r="J208" s="2">
        <f>TREND(Calibration!$A$2:$A$4,Calibration!$B$2:$B$4,C208)</f>
        <v>415.82715134657923</v>
      </c>
      <c r="K208" s="2">
        <f>TREND(Calibration!$A$2:$A$4,Calibration!$C$2:$C$4,E208)</f>
        <v>422.24883407303565</v>
      </c>
      <c r="L208" s="2">
        <f>TREND(Calibration!$A$2:$A$4,Calibration!$D$2:$D$4,G208)</f>
        <v>510.4206037375294</v>
      </c>
    </row>
    <row r="209" spans="1:12" x14ac:dyDescent="0.25">
      <c r="A209">
        <v>1035087</v>
      </c>
      <c r="B209">
        <v>14.51399994</v>
      </c>
      <c r="C209">
        <v>0.65450001000000002</v>
      </c>
      <c r="D209">
        <v>9.9000003020963209E+37</v>
      </c>
      <c r="E209">
        <v>1.0893000399999999</v>
      </c>
      <c r="F209">
        <v>136.64100647000001</v>
      </c>
      <c r="G209">
        <v>1.3334000100000001</v>
      </c>
      <c r="H209">
        <v>9.9000003020963209E+37</v>
      </c>
      <c r="J209" s="2">
        <f>TREND(Calibration!$A$2:$A$4,Calibration!$B$2:$B$4,C209)</f>
        <v>418.15798502369915</v>
      </c>
      <c r="K209" s="2">
        <f>TREND(Calibration!$A$2:$A$4,Calibration!$C$2:$C$4,E209)</f>
        <v>420.95418870844281</v>
      </c>
      <c r="L209" s="2">
        <f>TREND(Calibration!$A$2:$A$4,Calibration!$D$2:$D$4,G209)</f>
        <v>508.64797621290643</v>
      </c>
    </row>
    <row r="210" spans="1:12" x14ac:dyDescent="0.25">
      <c r="A210">
        <v>1040087</v>
      </c>
      <c r="B210">
        <v>14.597000120000001</v>
      </c>
      <c r="C210">
        <v>0.65289998000000005</v>
      </c>
      <c r="D210">
        <v>9.9000003020963209E+37</v>
      </c>
      <c r="E210">
        <v>1.08599997</v>
      </c>
      <c r="F210">
        <v>198.13299560999999</v>
      </c>
      <c r="G210">
        <v>1.3316999700000001</v>
      </c>
      <c r="H210">
        <v>9.9000003020963209E+37</v>
      </c>
      <c r="J210" s="2">
        <f>TREND(Calibration!$A$2:$A$4,Calibration!$B$2:$B$4,C210)</f>
        <v>417.17657329950623</v>
      </c>
      <c r="K210" s="2">
        <f>TREND(Calibration!$A$2:$A$4,Calibration!$C$2:$C$4,E210)</f>
        <v>419.61902814920194</v>
      </c>
      <c r="L210" s="2">
        <f>TREND(Calibration!$A$2:$A$4,Calibration!$D$2:$D$4,G210)</f>
        <v>507.94715349268313</v>
      </c>
    </row>
    <row r="211" spans="1:12" x14ac:dyDescent="0.25">
      <c r="A211">
        <v>1045087</v>
      </c>
      <c r="B211">
        <v>14.56099987</v>
      </c>
      <c r="C211">
        <v>0.65399998000000004</v>
      </c>
      <c r="D211">
        <v>9.9000003020963209E+37</v>
      </c>
      <c r="E211">
        <v>1.08599997</v>
      </c>
      <c r="F211">
        <v>-35.763000490000003</v>
      </c>
      <c r="G211">
        <v>1.3301000599999999</v>
      </c>
      <c r="H211">
        <v>9.9000003020963209E+37</v>
      </c>
      <c r="J211" s="2">
        <f>TREND(Calibration!$A$2:$A$4,Calibration!$B$2:$B$4,C211)</f>
        <v>417.85128120911554</v>
      </c>
      <c r="K211" s="2">
        <f>TREND(Calibration!$A$2:$A$4,Calibration!$C$2:$C$4,E211)</f>
        <v>419.61902814920194</v>
      </c>
      <c r="L211" s="2">
        <f>TREND(Calibration!$A$2:$A$4,Calibration!$D$2:$D$4,G211)</f>
        <v>507.28760825944596</v>
      </c>
    </row>
    <row r="212" spans="1:12" x14ac:dyDescent="0.25">
      <c r="A212">
        <v>1050087</v>
      </c>
      <c r="B212">
        <v>14.49199963</v>
      </c>
      <c r="C212">
        <v>0.65450001000000002</v>
      </c>
      <c r="D212">
        <v>9.9000003020963209E+37</v>
      </c>
      <c r="E212">
        <v>1.0730999699999999</v>
      </c>
      <c r="F212">
        <v>97.401000980000006</v>
      </c>
      <c r="G212">
        <v>1.3377000100000001</v>
      </c>
      <c r="H212">
        <v>9.9000003020963209E+37</v>
      </c>
      <c r="J212" s="2">
        <f>TREND(Calibration!$A$2:$A$4,Calibration!$B$2:$B$4,C212)</f>
        <v>418.15798502369915</v>
      </c>
      <c r="K212" s="2">
        <f>TREND(Calibration!$A$2:$A$4,Calibration!$C$2:$C$4,E212)</f>
        <v>414.39987485420886</v>
      </c>
      <c r="L212" s="2">
        <f>TREND(Calibration!$A$2:$A$4,Calibration!$D$2:$D$4,G212)</f>
        <v>510.4206037375294</v>
      </c>
    </row>
    <row r="213" spans="1:12" x14ac:dyDescent="0.25">
      <c r="A213">
        <v>1055086</v>
      </c>
      <c r="B213">
        <v>14.428999900000001</v>
      </c>
      <c r="C213">
        <v>0.65339999999999998</v>
      </c>
      <c r="D213">
        <v>9.9000003020963209E+37</v>
      </c>
      <c r="E213">
        <v>1.0806000200000001</v>
      </c>
      <c r="F213">
        <v>215.04100037000001</v>
      </c>
      <c r="G213">
        <v>1.3322999499999999</v>
      </c>
      <c r="H213">
        <v>9.9000003020963209E+37</v>
      </c>
      <c r="J213" s="2">
        <f>TREND(Calibration!$A$2:$A$4,Calibration!$B$2:$B$4,C213)</f>
        <v>417.48327098038152</v>
      </c>
      <c r="K213" s="2">
        <f>TREND(Calibration!$A$2:$A$4,Calibration!$C$2:$C$4,E213)</f>
        <v>417.43428653406261</v>
      </c>
      <c r="L213" s="2">
        <f>TREND(Calibration!$A$2:$A$4,Calibration!$D$2:$D$4,G213)</f>
        <v>508.19448862343268</v>
      </c>
    </row>
    <row r="214" spans="1:12" x14ac:dyDescent="0.25">
      <c r="A214">
        <v>1060087</v>
      </c>
      <c r="B214">
        <v>14.333000180000001</v>
      </c>
      <c r="C214">
        <v>0.64480000999999998</v>
      </c>
      <c r="D214">
        <v>9.9000003020963209E+37</v>
      </c>
      <c r="E214">
        <v>1.0811999999999999</v>
      </c>
      <c r="F214">
        <v>1.7029999499999999</v>
      </c>
      <c r="G214">
        <v>1.32529998</v>
      </c>
      <c r="H214">
        <v>9.9000003020963209E+37</v>
      </c>
      <c r="J214" s="2">
        <f>TREND(Calibration!$A$2:$A$4,Calibration!$B$2:$B$4,C214)</f>
        <v>412.20828800259852</v>
      </c>
      <c r="K214" s="2">
        <f>TREND(Calibration!$A$2:$A$4,Calibration!$C$2:$C$4,E214)</f>
        <v>417.67702975839819</v>
      </c>
      <c r="L214" s="2">
        <f>TREND(Calibration!$A$2:$A$4,Calibration!$D$2:$D$4,G214)</f>
        <v>505.30882827609901</v>
      </c>
    </row>
    <row r="215" spans="1:12" x14ac:dyDescent="0.25">
      <c r="A215">
        <v>1065088</v>
      </c>
      <c r="B215">
        <v>14.190999980000001</v>
      </c>
      <c r="C215">
        <v>0.64429997999999999</v>
      </c>
      <c r="D215">
        <v>9.9000003020963209E+37</v>
      </c>
      <c r="E215">
        <v>1.079</v>
      </c>
      <c r="F215">
        <v>-9.9000003020963209E+37</v>
      </c>
      <c r="G215">
        <v>1.3322999499999999</v>
      </c>
      <c r="H215">
        <v>9.9000003020963209E+37</v>
      </c>
      <c r="J215" s="2">
        <f>TREND(Calibration!$A$2:$A$4,Calibration!$B$2:$B$4,C215)</f>
        <v>411.90158418801497</v>
      </c>
      <c r="K215" s="2">
        <f>TREND(Calibration!$A$2:$A$4,Calibration!$C$2:$C$4,E215)</f>
        <v>416.78694159956223</v>
      </c>
      <c r="L215" s="2">
        <f>TREND(Calibration!$A$2:$A$4,Calibration!$D$2:$D$4,G215)</f>
        <v>508.19448862343268</v>
      </c>
    </row>
    <row r="216" spans="1:12" x14ac:dyDescent="0.25">
      <c r="A216">
        <v>1070089</v>
      </c>
      <c r="B216">
        <v>14.09000015</v>
      </c>
      <c r="C216">
        <v>0.63990002999999995</v>
      </c>
      <c r="D216">
        <v>9.9000003020963209E+37</v>
      </c>
      <c r="E216">
        <v>1.079</v>
      </c>
      <c r="F216">
        <v>-9.9000003020963209E+37</v>
      </c>
      <c r="G216">
        <v>1.3301000599999999</v>
      </c>
      <c r="H216">
        <v>9.9000003020963209E+37</v>
      </c>
      <c r="J216" s="2">
        <f>TREND(Calibration!$A$2:$A$4,Calibration!$B$2:$B$4,C216)</f>
        <v>409.2027832181189</v>
      </c>
      <c r="K216" s="2">
        <f>TREND(Calibration!$A$2:$A$4,Calibration!$C$2:$C$4,E216)</f>
        <v>416.78694159956223</v>
      </c>
      <c r="L216" s="2">
        <f>TREND(Calibration!$A$2:$A$4,Calibration!$D$2:$D$4,G216)</f>
        <v>507.28760825944596</v>
      </c>
    </row>
    <row r="217" spans="1:12" x14ac:dyDescent="0.25">
      <c r="A217">
        <v>1075087</v>
      </c>
      <c r="B217">
        <v>14.06400013</v>
      </c>
      <c r="C217">
        <v>0.64050001000000001</v>
      </c>
      <c r="D217">
        <v>9.9000003020963209E+37</v>
      </c>
      <c r="E217">
        <v>1.079</v>
      </c>
      <c r="F217">
        <v>-110.26699829</v>
      </c>
      <c r="G217">
        <v>1.3285000300000001</v>
      </c>
      <c r="H217">
        <v>9.9000003020963209E+37</v>
      </c>
      <c r="J217" s="2">
        <f>TREND(Calibration!$A$2:$A$4,Calibration!$B$2:$B$4,C217)</f>
        <v>409.57079344685292</v>
      </c>
      <c r="K217" s="2">
        <f>TREND(Calibration!$A$2:$A$4,Calibration!$C$2:$C$4,E217)</f>
        <v>416.78694159956223</v>
      </c>
      <c r="L217" s="2">
        <f>TREND(Calibration!$A$2:$A$4,Calibration!$D$2:$D$4,G217)</f>
        <v>506.62801355753379</v>
      </c>
    </row>
    <row r="218" spans="1:12" x14ac:dyDescent="0.25">
      <c r="A218">
        <v>1080087</v>
      </c>
      <c r="B218">
        <v>14.05500031</v>
      </c>
      <c r="C218">
        <v>0.64259999999999995</v>
      </c>
      <c r="D218">
        <v>9.9000003020963209E+37</v>
      </c>
      <c r="E218">
        <v>1.07679999</v>
      </c>
      <c r="F218">
        <v>-9.9000003020963209E+37</v>
      </c>
      <c r="G218">
        <v>1.3263000199999999</v>
      </c>
      <c r="H218">
        <v>9.9000003020963209E+37</v>
      </c>
      <c r="J218" s="2">
        <f>TREND(Calibration!$A$2:$A$4,Calibration!$B$2:$B$4,C218)</f>
        <v>410.85886604967158</v>
      </c>
      <c r="K218" s="2">
        <f>TREND(Calibration!$A$2:$A$4,Calibration!$C$2:$C$4,E218)</f>
        <v>415.89684939487097</v>
      </c>
      <c r="L218" s="2">
        <f>TREND(Calibration!$A$2:$A$4,Calibration!$D$2:$D$4,G218)</f>
        <v>505.72108372487196</v>
      </c>
    </row>
    <row r="219" spans="1:12" x14ac:dyDescent="0.25">
      <c r="A219">
        <v>1085086</v>
      </c>
      <c r="B219">
        <v>14.067999840000001</v>
      </c>
      <c r="C219">
        <v>0.64259999999999995</v>
      </c>
      <c r="D219">
        <v>9.9000003020963209E+37</v>
      </c>
      <c r="E219">
        <v>1.0816999700000001</v>
      </c>
      <c r="F219">
        <v>-72.551002499999996</v>
      </c>
      <c r="G219">
        <v>1.3269000099999999</v>
      </c>
      <c r="H219">
        <v>9.9000003020963209E+37</v>
      </c>
      <c r="J219" s="2">
        <f>TREND(Calibration!$A$2:$A$4,Calibration!$B$2:$B$4,C219)</f>
        <v>410.85886604967158</v>
      </c>
      <c r="K219" s="2">
        <f>TREND(Calibration!$A$2:$A$4,Calibration!$C$2:$C$4,E219)</f>
        <v>417.8793103842043</v>
      </c>
      <c r="L219" s="2">
        <f>TREND(Calibration!$A$2:$A$4,Calibration!$D$2:$D$4,G219)</f>
        <v>505.96842297801118</v>
      </c>
    </row>
    <row r="220" spans="1:12" x14ac:dyDescent="0.25">
      <c r="A220">
        <v>1090087</v>
      </c>
      <c r="B220">
        <v>14.11200047</v>
      </c>
      <c r="C220">
        <v>0.64910000999999995</v>
      </c>
      <c r="D220">
        <v>1362.4420166</v>
      </c>
      <c r="E220">
        <v>1.0730999699999999</v>
      </c>
      <c r="F220">
        <v>-15.835000040000001</v>
      </c>
      <c r="G220">
        <v>1.3269000099999999</v>
      </c>
      <c r="H220">
        <v>9.9000003020963209E+37</v>
      </c>
      <c r="J220" s="2">
        <f>TREND(Calibration!$A$2:$A$4,Calibration!$B$2:$B$4,C220)</f>
        <v>414.84578255834413</v>
      </c>
      <c r="K220" s="2">
        <f>TREND(Calibration!$A$2:$A$4,Calibration!$C$2:$C$4,E220)</f>
        <v>414.39987485420886</v>
      </c>
      <c r="L220" s="2">
        <f>TREND(Calibration!$A$2:$A$4,Calibration!$D$2:$D$4,G220)</f>
        <v>505.96842297801118</v>
      </c>
    </row>
    <row r="221" spans="1:12" x14ac:dyDescent="0.25">
      <c r="A221">
        <v>1095088</v>
      </c>
      <c r="B221">
        <v>14.199000359999999</v>
      </c>
      <c r="C221">
        <v>0.65509998999999997</v>
      </c>
      <c r="D221">
        <v>543.05200194999998</v>
      </c>
      <c r="E221">
        <v>1.07360005</v>
      </c>
      <c r="F221">
        <v>734.97198486000002</v>
      </c>
      <c r="G221">
        <v>1.33070004</v>
      </c>
      <c r="H221">
        <v>9.9000003020963209E+37</v>
      </c>
      <c r="J221" s="2">
        <f>TREND(Calibration!$A$2:$A$4,Calibration!$B$2:$B$4,C221)</f>
        <v>418.52599525243312</v>
      </c>
      <c r="K221" s="2">
        <f>TREND(Calibration!$A$2:$A$4,Calibration!$C$2:$C$4,E221)</f>
        <v>414.6021999844229</v>
      </c>
      <c r="L221" s="2">
        <f>TREND(Calibration!$A$2:$A$4,Calibration!$D$2:$D$4,G221)</f>
        <v>507.53494339019562</v>
      </c>
    </row>
    <row r="222" spans="1:12" x14ac:dyDescent="0.25">
      <c r="A222">
        <v>1100088</v>
      </c>
      <c r="B222">
        <v>14.20100021</v>
      </c>
      <c r="C222">
        <v>0.65399998000000004</v>
      </c>
      <c r="D222">
        <v>1185.5639648399999</v>
      </c>
      <c r="E222">
        <v>1.06980002</v>
      </c>
      <c r="F222">
        <v>957.76501465000001</v>
      </c>
      <c r="G222">
        <v>1.3322999499999999</v>
      </c>
      <c r="H222">
        <v>9.9000003020963209E+37</v>
      </c>
      <c r="J222" s="2">
        <f>TREND(Calibration!$A$2:$A$4,Calibration!$B$2:$B$4,C222)</f>
        <v>417.85128120911554</v>
      </c>
      <c r="K222" s="2">
        <f>TREND(Calibration!$A$2:$A$4,Calibration!$C$2:$C$4,E222)</f>
        <v>413.0647628452312</v>
      </c>
      <c r="L222" s="2">
        <f>TREND(Calibration!$A$2:$A$4,Calibration!$D$2:$D$4,G222)</f>
        <v>508.19448862343268</v>
      </c>
    </row>
    <row r="223" spans="1:12" x14ac:dyDescent="0.25">
      <c r="A223">
        <v>1105087</v>
      </c>
      <c r="B223">
        <v>14.1420002</v>
      </c>
      <c r="C223">
        <v>0.65560001000000001</v>
      </c>
      <c r="D223">
        <v>9.9000003020963209E+37</v>
      </c>
      <c r="E223">
        <v>1.06869996</v>
      </c>
      <c r="F223">
        <v>1128.51501465</v>
      </c>
      <c r="G223">
        <v>1.3316999700000001</v>
      </c>
      <c r="H223">
        <v>9.9000003020963209E+37</v>
      </c>
      <c r="J223" s="2">
        <f>TREND(Calibration!$A$2:$A$4,Calibration!$B$2:$B$4,C223)</f>
        <v>418.83269293330846</v>
      </c>
      <c r="K223" s="2">
        <f>TREND(Calibration!$A$2:$A$4,Calibration!$C$2:$C$4,E223)</f>
        <v>412.61969449068158</v>
      </c>
      <c r="L223" s="2">
        <f>TREND(Calibration!$A$2:$A$4,Calibration!$D$2:$D$4,G223)</f>
        <v>507.94715349268313</v>
      </c>
    </row>
    <row r="224" spans="1:12" x14ac:dyDescent="0.25">
      <c r="A224">
        <v>1110100</v>
      </c>
      <c r="B224">
        <v>14.105999949999999</v>
      </c>
      <c r="C224">
        <v>0.66259997999999998</v>
      </c>
      <c r="D224">
        <v>837.52001953000001</v>
      </c>
      <c r="E224">
        <v>1.0730999699999999</v>
      </c>
      <c r="F224">
        <v>9.9000003020963209E+37</v>
      </c>
      <c r="G224">
        <v>1.3334000100000001</v>
      </c>
      <c r="H224">
        <v>9.9000003020963209E+37</v>
      </c>
      <c r="J224" s="2">
        <f>TREND(Calibration!$A$2:$A$4,Calibration!$B$2:$B$4,C224)</f>
        <v>423.12627032060675</v>
      </c>
      <c r="K224" s="2">
        <f>TREND(Calibration!$A$2:$A$4,Calibration!$C$2:$C$4,E224)</f>
        <v>414.39987485420886</v>
      </c>
      <c r="L224" s="2">
        <f>TREND(Calibration!$A$2:$A$4,Calibration!$D$2:$D$4,G224)</f>
        <v>508.64797621290643</v>
      </c>
    </row>
    <row r="225" spans="1:12" x14ac:dyDescent="0.25">
      <c r="A225">
        <v>1115087</v>
      </c>
      <c r="B225">
        <v>14.09300041</v>
      </c>
      <c r="C225">
        <v>0.66909998999999998</v>
      </c>
      <c r="D225">
        <v>1144.3869628899999</v>
      </c>
      <c r="E225">
        <v>1.0681999900000001</v>
      </c>
      <c r="F225">
        <v>9.9000003020963209E+37</v>
      </c>
      <c r="G225">
        <v>1.3316999700000001</v>
      </c>
      <c r="H225">
        <v>9.9000003020963209E+37</v>
      </c>
      <c r="J225" s="2">
        <f>TREND(Calibration!$A$2:$A$4,Calibration!$B$2:$B$4,C225)</f>
        <v>427.1131868292793</v>
      </c>
      <c r="K225" s="2">
        <f>TREND(Calibration!$A$2:$A$4,Calibration!$C$2:$C$4,E225)</f>
        <v>412.41741386487564</v>
      </c>
      <c r="L225" s="2">
        <f>TREND(Calibration!$A$2:$A$4,Calibration!$D$2:$D$4,G225)</f>
        <v>507.94715349268313</v>
      </c>
    </row>
    <row r="226" spans="1:12" x14ac:dyDescent="0.25">
      <c r="A226">
        <v>1120088</v>
      </c>
      <c r="B226">
        <v>14.024000170000001</v>
      </c>
      <c r="C226">
        <v>0.66259997999999998</v>
      </c>
      <c r="D226">
        <v>648.51098633000004</v>
      </c>
      <c r="E226">
        <v>1.06439996</v>
      </c>
      <c r="F226">
        <v>9.9000003020963209E+37</v>
      </c>
      <c r="G226">
        <v>1.33609998</v>
      </c>
      <c r="H226">
        <v>1305.76599121</v>
      </c>
      <c r="J226" s="2">
        <f>TREND(Calibration!$A$2:$A$4,Calibration!$B$2:$B$4,C226)</f>
        <v>423.12627032060675</v>
      </c>
      <c r="K226" s="2">
        <f>TREND(Calibration!$A$2:$A$4,Calibration!$C$2:$C$4,E226)</f>
        <v>410.87997672568395</v>
      </c>
      <c r="L226" s="2">
        <f>TREND(Calibration!$A$2:$A$4,Calibration!$D$2:$D$4,G226)</f>
        <v>509.76100903561712</v>
      </c>
    </row>
    <row r="227" spans="1:12" x14ac:dyDescent="0.25">
      <c r="A227">
        <v>1125086</v>
      </c>
      <c r="B227">
        <v>14.04399967</v>
      </c>
      <c r="C227">
        <v>0.66860001999999996</v>
      </c>
      <c r="D227">
        <v>974.13098145000004</v>
      </c>
      <c r="E227">
        <v>1.06659997</v>
      </c>
      <c r="F227">
        <v>9.9000003020963209E+37</v>
      </c>
      <c r="G227">
        <v>1.3344000600000001</v>
      </c>
      <c r="H227">
        <v>9.9000003020963209E+37</v>
      </c>
      <c r="J227" s="2">
        <f>TREND(Calibration!$A$2:$A$4,Calibration!$B$2:$B$4,C227)</f>
        <v>426.8065198169453</v>
      </c>
      <c r="K227" s="2">
        <f>TREND(Calibration!$A$2:$A$4,Calibration!$C$2:$C$4,E227)</f>
        <v>411.7700689303752</v>
      </c>
      <c r="L227" s="2">
        <f>TREND(Calibration!$A$2:$A$4,Calibration!$D$2:$D$4,G227)</f>
        <v>509.06023578406905</v>
      </c>
    </row>
    <row r="228" spans="1:12" x14ac:dyDescent="0.25">
      <c r="A228">
        <v>1130087</v>
      </c>
      <c r="B228">
        <v>14.21500015</v>
      </c>
      <c r="C228">
        <v>0.66700000000000004</v>
      </c>
      <c r="D228">
        <v>631.53997803000004</v>
      </c>
      <c r="E228">
        <v>1.06500006</v>
      </c>
      <c r="F228">
        <v>9.9000003020963209E+37</v>
      </c>
      <c r="G228">
        <v>1.33609998</v>
      </c>
      <c r="H228">
        <v>9.9000003020963209E+37</v>
      </c>
      <c r="J228" s="2">
        <f>TREND(Calibration!$A$2:$A$4,Calibration!$B$2:$B$4,C228)</f>
        <v>425.8251142264607</v>
      </c>
      <c r="K228" s="2">
        <f>TREND(Calibration!$A$2:$A$4,Calibration!$C$2:$C$4,E228)</f>
        <v>411.1227685002828</v>
      </c>
      <c r="L228" s="2">
        <f>TREND(Calibration!$A$2:$A$4,Calibration!$D$2:$D$4,G228)</f>
        <v>509.76100903561712</v>
      </c>
    </row>
    <row r="229" spans="1:12" x14ac:dyDescent="0.25">
      <c r="A229">
        <v>1135087</v>
      </c>
      <c r="B229">
        <v>14.34000015</v>
      </c>
      <c r="C229">
        <v>0.66210002000000001</v>
      </c>
      <c r="D229">
        <v>746.30999756000006</v>
      </c>
      <c r="E229">
        <v>1.06550002</v>
      </c>
      <c r="F229">
        <v>9.9000003020963209E+37</v>
      </c>
      <c r="G229">
        <v>1.33389997</v>
      </c>
      <c r="H229">
        <v>1318.0789794899999</v>
      </c>
      <c r="J229" s="2">
        <f>TREND(Calibration!$A$2:$A$4,Calibration!$B$2:$B$4,C229)</f>
        <v>422.81960944198107</v>
      </c>
      <c r="K229" s="2">
        <f>TREND(Calibration!$A$2:$A$4,Calibration!$C$2:$C$4,E229)</f>
        <v>411.32504508023351</v>
      </c>
      <c r="L229" s="2">
        <f>TREND(Calibration!$A$2:$A$4,Calibration!$D$2:$D$4,G229)</f>
        <v>508.85407920295529</v>
      </c>
    </row>
    <row r="230" spans="1:12" x14ac:dyDescent="0.25">
      <c r="A230">
        <v>1140087</v>
      </c>
      <c r="B230">
        <v>14.42199993</v>
      </c>
      <c r="C230">
        <v>0.66210002000000001</v>
      </c>
      <c r="D230">
        <v>732.00097656000003</v>
      </c>
      <c r="E230">
        <v>1.06599998</v>
      </c>
      <c r="F230">
        <v>9.9000003020963209E+37</v>
      </c>
      <c r="G230">
        <v>1.3311999999999999</v>
      </c>
      <c r="H230">
        <v>9.9000003020963209E+37</v>
      </c>
      <c r="J230" s="2">
        <f>TREND(Calibration!$A$2:$A$4,Calibration!$B$2:$B$4,C230)</f>
        <v>422.81960944198107</v>
      </c>
      <c r="K230" s="2">
        <f>TREND(Calibration!$A$2:$A$4,Calibration!$C$2:$C$4,E230)</f>
        <v>411.52732166018427</v>
      </c>
      <c r="L230" s="2">
        <f>TREND(Calibration!$A$2:$A$4,Calibration!$D$2:$D$4,G230)</f>
        <v>507.74104638024448</v>
      </c>
    </row>
    <row r="231" spans="1:12" x14ac:dyDescent="0.25">
      <c r="A231">
        <v>1145089</v>
      </c>
      <c r="B231">
        <v>14.52600002</v>
      </c>
      <c r="C231">
        <v>0.66320002</v>
      </c>
      <c r="D231">
        <v>713.68597411999997</v>
      </c>
      <c r="E231">
        <v>1.06439996</v>
      </c>
      <c r="F231">
        <v>9.9000003020963209E+37</v>
      </c>
      <c r="G231">
        <v>1.33280003</v>
      </c>
      <c r="H231">
        <v>9.9000003020963209E+37</v>
      </c>
      <c r="J231" s="2">
        <f>TREND(Calibration!$A$2:$A$4,Calibration!$B$2:$B$4,C231)</f>
        <v>423.49431735159038</v>
      </c>
      <c r="K231" s="2">
        <f>TREND(Calibration!$A$2:$A$4,Calibration!$C$2:$C$4,E231)</f>
        <v>410.87997672568395</v>
      </c>
      <c r="L231" s="2">
        <f>TREND(Calibration!$A$2:$A$4,Calibration!$D$2:$D$4,G231)</f>
        <v>508.40064108215677</v>
      </c>
    </row>
    <row r="232" spans="1:12" x14ac:dyDescent="0.25">
      <c r="A232">
        <v>1150086</v>
      </c>
      <c r="B232">
        <v>14.574000359999999</v>
      </c>
      <c r="C232">
        <v>0.66589999</v>
      </c>
      <c r="D232">
        <v>867.97198486000002</v>
      </c>
      <c r="E232">
        <v>1.06930006</v>
      </c>
      <c r="F232">
        <v>9.9000003020963209E+37</v>
      </c>
      <c r="G232">
        <v>1.33710003</v>
      </c>
      <c r="H232">
        <v>9.9000003020963209E+37</v>
      </c>
      <c r="J232" s="2">
        <f>TREND(Calibration!$A$2:$A$4,Calibration!$B$2:$B$4,C232)</f>
        <v>425.15040018314306</v>
      </c>
      <c r="K232" s="2">
        <f>TREND(Calibration!$A$2:$A$4,Calibration!$C$2:$C$4,E232)</f>
        <v>412.86248626528044</v>
      </c>
      <c r="L232" s="2">
        <f>TREND(Calibration!$A$2:$A$4,Calibration!$D$2:$D$4,G232)</f>
        <v>510.17326860677974</v>
      </c>
    </row>
    <row r="233" spans="1:12" x14ac:dyDescent="0.25">
      <c r="A233">
        <v>1155087</v>
      </c>
      <c r="B233">
        <v>14.597999570000001</v>
      </c>
      <c r="C233">
        <v>0.66479999000000001</v>
      </c>
      <c r="D233">
        <v>1008.84100342</v>
      </c>
      <c r="E233">
        <v>1.0628000500000001</v>
      </c>
      <c r="F233">
        <v>9.9000003020963209E+37</v>
      </c>
      <c r="G233">
        <v>1.3398000000000001</v>
      </c>
      <c r="H233">
        <v>9.9000003020963209E+37</v>
      </c>
      <c r="J233" s="2">
        <f>TREND(Calibration!$A$2:$A$4,Calibration!$B$2:$B$4,C233)</f>
        <v>424.4756922735337</v>
      </c>
      <c r="K233" s="2">
        <f>TREND(Calibration!$A$2:$A$4,Calibration!$C$2:$C$4,E233)</f>
        <v>410.23267629559155</v>
      </c>
      <c r="L233" s="2">
        <f>TREND(Calibration!$A$2:$A$4,Calibration!$D$2:$D$4,G233)</f>
        <v>511.28630142949055</v>
      </c>
    </row>
    <row r="234" spans="1:12" x14ac:dyDescent="0.25">
      <c r="A234">
        <v>1160086</v>
      </c>
      <c r="B234">
        <v>14.59300041</v>
      </c>
      <c r="C234">
        <v>0.66479999000000001</v>
      </c>
      <c r="D234">
        <v>994.78198241999996</v>
      </c>
      <c r="E234">
        <v>1.0628000500000001</v>
      </c>
      <c r="F234">
        <v>1230.0100097699999</v>
      </c>
      <c r="G234">
        <v>1.3365999500000001</v>
      </c>
      <c r="H234">
        <v>9.9000003020963209E+37</v>
      </c>
      <c r="J234" s="2">
        <f>TREND(Calibration!$A$2:$A$4,Calibration!$B$2:$B$4,C234)</f>
        <v>424.4756922735337</v>
      </c>
      <c r="K234" s="2">
        <f>TREND(Calibration!$A$2:$A$4,Calibration!$C$2:$C$4,E234)</f>
        <v>410.23267629559155</v>
      </c>
      <c r="L234" s="2">
        <f>TREND(Calibration!$A$2:$A$4,Calibration!$D$2:$D$4,G234)</f>
        <v>509.96711614805565</v>
      </c>
    </row>
    <row r="235" spans="1:12" x14ac:dyDescent="0.25">
      <c r="A235">
        <v>1165088</v>
      </c>
      <c r="B235">
        <v>14.61900043</v>
      </c>
      <c r="C235">
        <v>0.65069997000000002</v>
      </c>
      <c r="D235">
        <v>9.9000003020963209E+37</v>
      </c>
      <c r="E235">
        <v>1.0633000100000001</v>
      </c>
      <c r="F235">
        <v>852.17901611000002</v>
      </c>
      <c r="G235">
        <v>1.33710003</v>
      </c>
      <c r="H235">
        <v>9.9000003020963209E+37</v>
      </c>
      <c r="J235" s="2">
        <f>TREND(Calibration!$A$2:$A$4,Calibration!$B$2:$B$4,C235)</f>
        <v>415.82715134657923</v>
      </c>
      <c r="K235" s="2">
        <f>TREND(Calibration!$A$2:$A$4,Calibration!$C$2:$C$4,E235)</f>
        <v>410.43495287554225</v>
      </c>
      <c r="L235" s="2">
        <f>TREND(Calibration!$A$2:$A$4,Calibration!$D$2:$D$4,G235)</f>
        <v>510.17326860677974</v>
      </c>
    </row>
    <row r="236" spans="1:12" x14ac:dyDescent="0.25">
      <c r="A236">
        <v>1170088</v>
      </c>
      <c r="B236">
        <v>14.652999879999999</v>
      </c>
      <c r="C236">
        <v>0.65609998000000003</v>
      </c>
      <c r="D236">
        <v>632.59100341999999</v>
      </c>
      <c r="E236">
        <v>1.0633000100000001</v>
      </c>
      <c r="F236">
        <v>1191.95605469</v>
      </c>
      <c r="G236">
        <v>1.3403999799999999</v>
      </c>
      <c r="H236">
        <v>1325.12402344</v>
      </c>
      <c r="J236" s="2">
        <f>TREND(Calibration!$A$2:$A$4,Calibration!$B$2:$B$4,C236)</f>
        <v>419.13935994564247</v>
      </c>
      <c r="K236" s="2">
        <f>TREND(Calibration!$A$2:$A$4,Calibration!$C$2:$C$4,E236)</f>
        <v>410.43495287554225</v>
      </c>
      <c r="L236" s="2">
        <f>TREND(Calibration!$A$2:$A$4,Calibration!$D$2:$D$4,G236)</f>
        <v>511.5336365602401</v>
      </c>
    </row>
    <row r="237" spans="1:12" x14ac:dyDescent="0.25">
      <c r="A237">
        <v>1175086</v>
      </c>
      <c r="B237">
        <v>14.74600029</v>
      </c>
      <c r="C237">
        <v>0.65509998999999997</v>
      </c>
      <c r="D237">
        <v>1164.75598145</v>
      </c>
      <c r="E237">
        <v>1.0616999899999999</v>
      </c>
      <c r="F237">
        <v>917.82702637</v>
      </c>
      <c r="G237">
        <v>1.3415000399999999</v>
      </c>
      <c r="H237">
        <v>9.9000003020963209E+37</v>
      </c>
      <c r="J237" s="2">
        <f>TREND(Calibration!$A$2:$A$4,Calibration!$B$2:$B$4,C237)</f>
        <v>418.52599525243312</v>
      </c>
      <c r="K237" s="2">
        <f>TREND(Calibration!$A$2:$A$4,Calibration!$C$2:$C$4,E237)</f>
        <v>409.78760794104187</v>
      </c>
      <c r="L237" s="2">
        <f>TREND(Calibration!$A$2:$A$4,Calibration!$D$2:$D$4,G237)</f>
        <v>511.98712414971374</v>
      </c>
    </row>
    <row r="238" spans="1:12" x14ac:dyDescent="0.25">
      <c r="A238">
        <v>1180087</v>
      </c>
      <c r="B238">
        <v>14.88099957</v>
      </c>
      <c r="C238">
        <v>0.65130001000000004</v>
      </c>
      <c r="D238">
        <v>9.9000003020963209E+37</v>
      </c>
      <c r="E238">
        <v>1.06060004</v>
      </c>
      <c r="F238">
        <v>598.66998291000004</v>
      </c>
      <c r="G238">
        <v>1.34309995</v>
      </c>
      <c r="H238">
        <v>9.9000003020963209E+37</v>
      </c>
      <c r="J238" s="2">
        <f>TREND(Calibration!$A$2:$A$4,Calibration!$B$2:$B$4,C238)</f>
        <v>416.19519837756286</v>
      </c>
      <c r="K238" s="2">
        <f>TREND(Calibration!$A$2:$A$4,Calibration!$C$2:$C$4,E238)</f>
        <v>409.34258409090017</v>
      </c>
      <c r="L238" s="2">
        <f>TREND(Calibration!$A$2:$A$4,Calibration!$D$2:$D$4,G238)</f>
        <v>512.6466693829509</v>
      </c>
    </row>
    <row r="239" spans="1:12" x14ac:dyDescent="0.25">
      <c r="A239">
        <v>1185086</v>
      </c>
      <c r="B239">
        <v>15.022000309999999</v>
      </c>
      <c r="C239">
        <v>0.65609998000000003</v>
      </c>
      <c r="D239">
        <v>9.9000003020963209E+37</v>
      </c>
      <c r="E239">
        <v>1.0600999600000001</v>
      </c>
      <c r="F239">
        <v>532.83502196999996</v>
      </c>
      <c r="G239">
        <v>1.34249997</v>
      </c>
      <c r="H239">
        <v>9.9000003020963209E+37</v>
      </c>
      <c r="J239" s="2">
        <f>TREND(Calibration!$A$2:$A$4,Calibration!$B$2:$B$4,C239)</f>
        <v>419.13935994564247</v>
      </c>
      <c r="K239" s="2">
        <f>TREND(Calibration!$A$2:$A$4,Calibration!$C$2:$C$4,E239)</f>
        <v>409.14025896068625</v>
      </c>
      <c r="L239" s="2">
        <f>TREND(Calibration!$A$2:$A$4,Calibration!$D$2:$D$4,G239)</f>
        <v>512.39933425220124</v>
      </c>
    </row>
    <row r="240" spans="1:12" x14ac:dyDescent="0.25">
      <c r="A240">
        <v>1190087</v>
      </c>
      <c r="B240">
        <v>15.144000050000001</v>
      </c>
      <c r="C240">
        <v>0.65179997999999995</v>
      </c>
      <c r="D240">
        <v>9.9000003020963209E+37</v>
      </c>
      <c r="E240">
        <v>1.0600999600000001</v>
      </c>
      <c r="F240">
        <v>260.29000853999997</v>
      </c>
      <c r="G240">
        <v>1.3446999799999999</v>
      </c>
      <c r="H240">
        <v>9.9000003020963209E+37</v>
      </c>
      <c r="J240" s="2">
        <f>TREND(Calibration!$A$2:$A$4,Calibration!$B$2:$B$4,C240)</f>
        <v>416.50186538989681</v>
      </c>
      <c r="K240" s="2">
        <f>TREND(Calibration!$A$2:$A$4,Calibration!$C$2:$C$4,E240)</f>
        <v>409.14025896068625</v>
      </c>
      <c r="L240" s="2">
        <f>TREND(Calibration!$A$2:$A$4,Calibration!$D$2:$D$4,G240)</f>
        <v>513.30626408486307</v>
      </c>
    </row>
    <row r="241" spans="1:12" x14ac:dyDescent="0.25">
      <c r="A241">
        <v>1195087</v>
      </c>
      <c r="B241">
        <v>15.135999679999999</v>
      </c>
      <c r="C241">
        <v>0.64480000999999998</v>
      </c>
      <c r="D241">
        <v>9.9000003020963209E+37</v>
      </c>
      <c r="E241">
        <v>1.0596000000000001</v>
      </c>
      <c r="F241">
        <v>111.66300201</v>
      </c>
      <c r="G241">
        <v>1.3458000400000001</v>
      </c>
      <c r="H241">
        <v>9.9000003020963209E+37</v>
      </c>
      <c r="J241" s="2">
        <f>TREND(Calibration!$A$2:$A$4,Calibration!$B$2:$B$4,C241)</f>
        <v>412.20828800259852</v>
      </c>
      <c r="K241" s="2">
        <f>TREND(Calibration!$A$2:$A$4,Calibration!$C$2:$C$4,E241)</f>
        <v>408.93798238073555</v>
      </c>
      <c r="L241" s="2">
        <f>TREND(Calibration!$A$2:$A$4,Calibration!$D$2:$D$4,G241)</f>
        <v>513.75975167433671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topLeftCell="C1" workbookViewId="0">
      <selection activeCell="V5" sqref="V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AVERAGE('1B'!$J2:$J32) + Calibration!$C$11</f>
        <v>397.85265749069077</v>
      </c>
      <c r="C3" s="2">
        <f>'1B'!K32</f>
        <v>970.66450748233706</v>
      </c>
      <c r="D3" s="2">
        <f>'1B'!L32</f>
        <v>497.92975502854642</v>
      </c>
      <c r="E3" s="3">
        <f>(C3-B3)/(7*35314.6667/1400)</f>
        <v>3.244045058432599</v>
      </c>
      <c r="G3" s="3">
        <f>AVERAGE('2B'!$J2:$J32) + Calibration!$C$11</f>
        <v>396.91281549033056</v>
      </c>
      <c r="H3" s="3">
        <f>'2B'!K32</f>
        <v>1204.0294838124801</v>
      </c>
      <c r="I3" s="3">
        <f>'2B'!L32</f>
        <v>486.13972903978674</v>
      </c>
      <c r="J3" s="3">
        <f>(H3-G3)/(7*35314.6667/1400)</f>
        <v>4.5709997785262937</v>
      </c>
      <c r="L3" s="3">
        <f>AVERAGE('3B'!$J2:$J32) + Calibration!$C$11</f>
        <v>398.40667341199543</v>
      </c>
      <c r="M3" s="3">
        <f>'3B'!K32</f>
        <v>2006.9698514083802</v>
      </c>
      <c r="N3" s="3">
        <f>'3B'!L32</f>
        <v>483.70751093564115</v>
      </c>
      <c r="O3" s="3">
        <f>(M3-L3)/(7*35314.6667/1400)</f>
        <v>9.1098873545159904</v>
      </c>
      <c r="Q3" s="3">
        <f>AVERAGE('4B'!$K146:$K176) + Calibration!$C$11</f>
        <v>402.18384994288056</v>
      </c>
      <c r="R3" s="3">
        <f>'4B'!L176</f>
        <v>696.4769283750104</v>
      </c>
      <c r="S3" s="3">
        <f>'4B'!M176</f>
        <v>477.68880564154892</v>
      </c>
      <c r="T3" s="3">
        <f>(R3-Q3)/(7*35314.6667/1400)</f>
        <v>1.6666903920241718</v>
      </c>
    </row>
    <row r="4" spans="1:20" x14ac:dyDescent="0.25">
      <c r="A4" s="3">
        <f t="shared" ref="A4:A35" si="0">1/12+A3</f>
        <v>2.5833333333333335</v>
      </c>
      <c r="B4" s="3">
        <f>AVERAGE('1B'!$J3:$J33) + Calibration!$C$11</f>
        <v>397.45693477227348</v>
      </c>
      <c r="C4" s="2">
        <f>'1B'!K33</f>
        <v>961.72317947886836</v>
      </c>
      <c r="D4" s="2">
        <f>'1B'!L33</f>
        <v>496.81672220583562</v>
      </c>
      <c r="E4" s="3">
        <f t="shared" ref="E4:E67" si="1">(C4-B4)/(7*35314.6667/1400)</f>
        <v>3.1956481396246326</v>
      </c>
      <c r="G4" s="3">
        <f>AVERAGE('2B'!$J3:$J33) + Calibration!$C$11</f>
        <v>397.1918004836611</v>
      </c>
      <c r="H4" s="3">
        <f>'2B'!K33</f>
        <v>1243.80023299967</v>
      </c>
      <c r="I4" s="3">
        <f>'2B'!L33</f>
        <v>487.04665887244857</v>
      </c>
      <c r="J4" s="3">
        <f t="shared" ref="J4:J67" si="2">(H4-G4)/(7*35314.6667/1400)</f>
        <v>4.7946562243273769</v>
      </c>
      <c r="L4" s="3">
        <f>AVERAGE('3B'!$J3:$J33) + Calibration!$C$11</f>
        <v>398.27806320203825</v>
      </c>
      <c r="M4" s="3">
        <f>'3B'!K33</f>
        <v>1521.4672961872552</v>
      </c>
      <c r="N4" s="3">
        <f>'3B'!L33</f>
        <v>483.46017168250194</v>
      </c>
      <c r="O4" s="3">
        <f t="shared" ref="O4:O67" si="3">(M4-L4)/(7*35314.6667/1400)</f>
        <v>6.3610354447163271</v>
      </c>
      <c r="Q4" s="3">
        <f>AVERAGE('4B'!$K147:$K177) + Calibration!$C$11</f>
        <v>402.16208517160294</v>
      </c>
      <c r="R4" s="3">
        <f>'4B'!L177</f>
        <v>675.03390759516299</v>
      </c>
      <c r="S4" s="3">
        <f>'4B'!M177</f>
        <v>478.14229323102256</v>
      </c>
      <c r="T4" s="3">
        <f t="shared" ref="T4:T67" si="4">(R4-Q4)/(7*35314.6667/1400)</f>
        <v>1.5453739079098261</v>
      </c>
    </row>
    <row r="5" spans="1:20" x14ac:dyDescent="0.25">
      <c r="A5" s="3">
        <f t="shared" si="0"/>
        <v>2.666666666666667</v>
      </c>
      <c r="B5" s="3">
        <f>AVERAGE('1B'!$J4:$J34) + Calibration!$C$11</f>
        <v>397.02757459984645</v>
      </c>
      <c r="C5" s="2">
        <f>'1B'!K34</f>
        <v>979.84863130626013</v>
      </c>
      <c r="D5" s="2">
        <f>'1B'!L34</f>
        <v>496.15712750392345</v>
      </c>
      <c r="E5" s="3">
        <f t="shared" si="1"/>
        <v>3.300730892677028</v>
      </c>
      <c r="G5" s="3">
        <f>AVERAGE('2B'!$J4:$J34) + Calibration!$C$11</f>
        <v>397.69436963006558</v>
      </c>
      <c r="H5" s="3">
        <f>'2B'!K34</f>
        <v>1231.9863072977685</v>
      </c>
      <c r="I5" s="3">
        <f>'2B'!L34</f>
        <v>487.5000969932471</v>
      </c>
      <c r="J5" s="3">
        <f t="shared" si="2"/>
        <v>4.7249033652508059</v>
      </c>
      <c r="L5" s="3">
        <f>AVERAGE('3B'!$J4:$J34) + Calibration!$C$11</f>
        <v>398.11779474722664</v>
      </c>
      <c r="M5" s="3">
        <f>'3B'!K34</f>
        <v>1703.4903853570504</v>
      </c>
      <c r="N5" s="3">
        <f>'3B'!L34</f>
        <v>483.70751093564115</v>
      </c>
      <c r="O5" s="3">
        <f t="shared" si="3"/>
        <v>7.3928070832384423</v>
      </c>
      <c r="Q5" s="3">
        <f>AVERAGE('4B'!$K148:$K178) + Calibration!$C$11</f>
        <v>402.0136892016618</v>
      </c>
      <c r="R5" s="3">
        <f>'4B'!L178</f>
        <v>618.87742434557913</v>
      </c>
      <c r="S5" s="3">
        <f>'4B'!M178</f>
        <v>478.80188793293485</v>
      </c>
      <c r="T5" s="3">
        <f t="shared" si="4"/>
        <v>1.2281794246350188</v>
      </c>
    </row>
    <row r="6" spans="1:20" x14ac:dyDescent="0.25">
      <c r="A6" s="3">
        <f t="shared" si="0"/>
        <v>2.7500000000000004</v>
      </c>
      <c r="B6" s="3">
        <f>AVERAGE('1B'!$J5:$J35) + Calibration!$C$11</f>
        <v>396.72880364867046</v>
      </c>
      <c r="C6" s="2">
        <f>'1B'!K35</f>
        <v>948.61465291678212</v>
      </c>
      <c r="D6" s="2">
        <f>'1B'!L35</f>
        <v>496.404462634673</v>
      </c>
      <c r="E6" s="3">
        <f t="shared" si="1"/>
        <v>3.1255333879060032</v>
      </c>
      <c r="G6" s="3">
        <f>AVERAGE('2B'!$J5:$J35) + Calibration!$C$11</f>
        <v>398.34731257053562</v>
      </c>
      <c r="H6" s="3">
        <f>'2B'!K35</f>
        <v>1285.5130250820714</v>
      </c>
      <c r="I6" s="3">
        <f>'2B'!L35</f>
        <v>487.70625357436074</v>
      </c>
      <c r="J6" s="3">
        <f t="shared" si="2"/>
        <v>5.0243470796315668</v>
      </c>
      <c r="L6" s="3">
        <f>AVERAGE('3B'!$J5:$J35) + Calibration!$C$11</f>
        <v>397.93576251044516</v>
      </c>
      <c r="M6" s="3">
        <f>'3B'!K35</f>
        <v>1399.3633801701676</v>
      </c>
      <c r="N6" s="3">
        <f>'3B'!L35</f>
        <v>480.36835887644418</v>
      </c>
      <c r="O6" s="3">
        <f t="shared" si="3"/>
        <v>5.6714544479034963</v>
      </c>
      <c r="Q6" s="3">
        <f>AVERAGE('4B'!$K149:$K179) + Calibration!$C$11</f>
        <v>402.13042672888696</v>
      </c>
      <c r="R6" s="3">
        <f>'4B'!L179</f>
        <v>803.08515802998738</v>
      </c>
      <c r="S6" s="3">
        <f>'4B'!M179</f>
        <v>479.91492075564554</v>
      </c>
      <c r="T6" s="3">
        <f t="shared" si="4"/>
        <v>2.2707547246996977</v>
      </c>
    </row>
    <row r="7" spans="1:20" x14ac:dyDescent="0.25">
      <c r="A7" s="3">
        <f t="shared" si="0"/>
        <v>2.8333333333333339</v>
      </c>
      <c r="B7" s="3">
        <f>AVERAGE('1B'!$J6:$J36) + Calibration!$C$11</f>
        <v>396.6100871101516</v>
      </c>
      <c r="C7" s="2">
        <f>'1B'!K36</f>
        <v>943.35503702325957</v>
      </c>
      <c r="D7" s="2">
        <f>'1B'!L36</f>
        <v>495.95102451387447</v>
      </c>
      <c r="E7" s="3">
        <f t="shared" si="1"/>
        <v>3.0964185762121774</v>
      </c>
      <c r="G7" s="3">
        <f>AVERAGE('2B'!$J6:$J36) + Calibration!$C$11</f>
        <v>398.91517523932697</v>
      </c>
      <c r="H7" s="3">
        <f>'2B'!K36</f>
        <v>1141.9660882851365</v>
      </c>
      <c r="I7" s="3">
        <f>'2B'!L36</f>
        <v>486.38706417053629</v>
      </c>
      <c r="J7" s="3">
        <f t="shared" si="2"/>
        <v>4.2081717455133703</v>
      </c>
      <c r="L7" s="3">
        <f>AVERAGE('3B'!$J6:$J36) + Calibration!$C$11</f>
        <v>397.88234048362085</v>
      </c>
      <c r="M7" s="3">
        <f>'3B'!K36</f>
        <v>1462.4786818836237</v>
      </c>
      <c r="N7" s="3">
        <f>'3B'!L36</f>
        <v>481.02795357835635</v>
      </c>
      <c r="O7" s="3">
        <f t="shared" si="3"/>
        <v>6.0292022600343715</v>
      </c>
      <c r="Q7" s="3">
        <f>AVERAGE('4B'!$K150:$K180) + Calibration!$C$11</f>
        <v>401.90486494955002</v>
      </c>
      <c r="R7" s="3">
        <f>'4B'!L180</f>
        <v>774.0359657600568</v>
      </c>
      <c r="S7" s="3">
        <f>'4B'!M180</f>
        <v>478.80188793293485</v>
      </c>
      <c r="T7" s="3">
        <f t="shared" si="4"/>
        <v>2.1075158600350417</v>
      </c>
    </row>
    <row r="8" spans="1:20" x14ac:dyDescent="0.25">
      <c r="A8" s="3">
        <f t="shared" si="0"/>
        <v>2.9166666666666674</v>
      </c>
      <c r="B8" s="3">
        <f>AVERAGE('1B'!$J7:$J37) + Calibration!$C$11</f>
        <v>396.38452414364525</v>
      </c>
      <c r="C8" s="2">
        <f>'1B'!K37</f>
        <v>921.70963851707972</v>
      </c>
      <c r="D8" s="2">
        <f>'1B'!L37</f>
        <v>495.49753280201116</v>
      </c>
      <c r="E8" s="3">
        <f t="shared" si="1"/>
        <v>2.975110136737801</v>
      </c>
      <c r="G8" s="3">
        <f>AVERAGE('2B'!$J7:$J37) + Calibration!$C$11</f>
        <v>399.35245007189837</v>
      </c>
      <c r="H8" s="3">
        <f>'2B'!K37</f>
        <v>1329.8555300336354</v>
      </c>
      <c r="I8" s="3">
        <f>'2B'!L37</f>
        <v>487.25276186249744</v>
      </c>
      <c r="J8" s="3">
        <f t="shared" si="2"/>
        <v>5.2697825969386081</v>
      </c>
      <c r="L8" s="3">
        <f>AVERAGE('3B'!$J7:$J37) + Calibration!$C$11</f>
        <v>397.7121797424021</v>
      </c>
      <c r="M8" s="3">
        <f>'3B'!K37</f>
        <v>1738.4463968500697</v>
      </c>
      <c r="N8" s="3">
        <f>'3B'!L37</f>
        <v>482.14098640106715</v>
      </c>
      <c r="O8" s="3">
        <f t="shared" si="3"/>
        <v>7.5930730339169097</v>
      </c>
      <c r="Q8" s="3">
        <f>AVERAGE('4B'!$K151:$K181) + Calibration!$C$11</f>
        <v>401.73272519703738</v>
      </c>
      <c r="R8" s="3">
        <f>'4B'!L181</f>
        <v>925.67465759627271</v>
      </c>
      <c r="S8" s="3">
        <f>'4B'!M181</f>
        <v>480.57451545755782</v>
      </c>
      <c r="T8" s="3">
        <f t="shared" si="4"/>
        <v>2.9672766663785919</v>
      </c>
    </row>
    <row r="9" spans="1:20" x14ac:dyDescent="0.25">
      <c r="A9" s="3">
        <f t="shared" si="0"/>
        <v>3.0000000000000009</v>
      </c>
      <c r="B9" s="3">
        <f>AVERAGE('1B'!$J8:$J38) + Calibration!$C$11</f>
        <v>396.34099440322831</v>
      </c>
      <c r="C9" s="2">
        <f>'1B'!K38</f>
        <v>921.3050853571782</v>
      </c>
      <c r="D9" s="2">
        <f>'1B'!L38</f>
        <v>495.95102451387447</v>
      </c>
      <c r="E9" s="3">
        <f t="shared" si="1"/>
        <v>2.9730655277794242</v>
      </c>
      <c r="G9" s="3">
        <f>AVERAGE('2B'!$J8:$J38) + Calibration!$C$11</f>
        <v>399.88865429797386</v>
      </c>
      <c r="H9" s="3">
        <f>'2B'!K38</f>
        <v>1280.9411762630261</v>
      </c>
      <c r="I9" s="3">
        <f>'2B'!L38</f>
        <v>487.91235656440972</v>
      </c>
      <c r="J9" s="3">
        <f t="shared" si="2"/>
        <v>4.9897258238320124</v>
      </c>
      <c r="L9" s="3">
        <f>AVERAGE('3B'!$J8:$J38) + Calibration!$C$11</f>
        <v>397.5182750207502</v>
      </c>
      <c r="M9" s="3">
        <f>'3B'!K38</f>
        <v>1408.952057153992</v>
      </c>
      <c r="N9" s="3">
        <f>'3B'!L38</f>
        <v>481.93488341101818</v>
      </c>
      <c r="O9" s="3">
        <f t="shared" si="3"/>
        <v>5.7281230528121716</v>
      </c>
      <c r="Q9" s="3">
        <f>AVERAGE('4B'!$K152:$K182) + Calibration!$C$11</f>
        <v>401.43395424586129</v>
      </c>
      <c r="R9" s="3">
        <f>'4B'!L182</f>
        <v>729.0056006793443</v>
      </c>
      <c r="S9" s="3">
        <f>'4B'!M182</f>
        <v>479.4614331661719</v>
      </c>
      <c r="T9" s="3">
        <f t="shared" si="4"/>
        <v>1.8551592131180044</v>
      </c>
    </row>
    <row r="10" spans="1:20" x14ac:dyDescent="0.25">
      <c r="A10" s="3">
        <f t="shared" si="0"/>
        <v>3.0833333333333344</v>
      </c>
      <c r="B10" s="3">
        <f>AVERAGE('1B'!$J9:$J39) + Calibration!$C$11</f>
        <v>396.67142379712016</v>
      </c>
      <c r="C10" s="2">
        <f>'1B'!K39</f>
        <v>933.72584484478693</v>
      </c>
      <c r="D10" s="2">
        <f>'1B'!L39</f>
        <v>495.29142981196219</v>
      </c>
      <c r="E10" s="3">
        <f t="shared" si="1"/>
        <v>3.0415375323231735</v>
      </c>
      <c r="G10" s="3">
        <f>AVERAGE('2B'!$J9:$J39) + Calibration!$C$11</f>
        <v>400.27250571869007</v>
      </c>
      <c r="H10" s="3">
        <f>'2B'!K39</f>
        <v>1170.3679760791192</v>
      </c>
      <c r="I10" s="3">
        <f>'2B'!L39</f>
        <v>487.91235656440972</v>
      </c>
      <c r="J10" s="3">
        <f t="shared" si="2"/>
        <v>4.3613350617318956</v>
      </c>
      <c r="L10" s="3">
        <f>AVERAGE('3B'!$J9:$J39) + Calibration!$C$11</f>
        <v>397.67854228839235</v>
      </c>
      <c r="M10" s="3">
        <f>'3B'!K39</f>
        <v>2007.4149197629297</v>
      </c>
      <c r="N10" s="3">
        <f>'3B'!L39</f>
        <v>481.93488341101818</v>
      </c>
      <c r="O10" s="3">
        <f t="shared" si="3"/>
        <v>9.1165316164489649</v>
      </c>
      <c r="Q10" s="3">
        <f>AVERAGE('4B'!$K153:$K183) + Calibration!$C$11</f>
        <v>401.16684055023194</v>
      </c>
      <c r="R10" s="3">
        <f>'4B'!L183</f>
        <v>948.81692949673288</v>
      </c>
      <c r="S10" s="3">
        <f>'4B'!M183</f>
        <v>478.80188793293485</v>
      </c>
      <c r="T10" s="3">
        <f t="shared" si="4"/>
        <v>3.1015447128459006</v>
      </c>
    </row>
    <row r="11" spans="1:20" x14ac:dyDescent="0.25">
      <c r="A11" s="3">
        <f t="shared" si="0"/>
        <v>3.1666666666666679</v>
      </c>
      <c r="B11" s="3">
        <f>AVERAGE('1B'!$J10:$J40) + Calibration!$C$11</f>
        <v>397.13244221440146</v>
      </c>
      <c r="C11" s="2">
        <f>'1B'!K40</f>
        <v>944.24508067768761</v>
      </c>
      <c r="D11" s="2">
        <f>'1B'!L40</f>
        <v>496.404462634673</v>
      </c>
      <c r="E11" s="3">
        <f t="shared" si="1"/>
        <v>3.0985009322672505</v>
      </c>
      <c r="G11" s="3">
        <f>AVERAGE('2B'!$J10:$J40) + Calibration!$C$11</f>
        <v>400.53961961218101</v>
      </c>
      <c r="H11" s="3">
        <f>'2B'!K40</f>
        <v>1252.0942160686382</v>
      </c>
      <c r="I11" s="3">
        <f>'2B'!L40</f>
        <v>488.81928639707155</v>
      </c>
      <c r="J11" s="3">
        <f t="shared" si="2"/>
        <v>4.8226681774485334</v>
      </c>
      <c r="L11" s="3">
        <f>AVERAGE('3B'!$J10:$J40) + Calibration!$C$11</f>
        <v>397.63501274583689</v>
      </c>
      <c r="M11" s="3">
        <f>'3B'!K40</f>
        <v>1937.502516466496</v>
      </c>
      <c r="N11" s="3">
        <f>'3B'!L40</f>
        <v>481.48144116782998</v>
      </c>
      <c r="O11" s="3">
        <f t="shared" si="3"/>
        <v>8.7208383802793126</v>
      </c>
      <c r="Q11" s="3">
        <f>AVERAGE('4B'!$K154:$K184) + Calibration!$C$11</f>
        <v>400.95314987073465</v>
      </c>
      <c r="R11" s="3">
        <f>'4B'!L184</f>
        <v>899.86206053147555</v>
      </c>
      <c r="S11" s="3">
        <f>'4B'!M184</f>
        <v>479.4614331661719</v>
      </c>
      <c r="T11" s="3">
        <f t="shared" si="4"/>
        <v>2.8255054190316957</v>
      </c>
    </row>
    <row r="12" spans="1:20" x14ac:dyDescent="0.25">
      <c r="A12" s="3">
        <f t="shared" si="0"/>
        <v>3.2500000000000013</v>
      </c>
      <c r="B12" s="3">
        <f>AVERAGE('1B'!$J11:$J41) + Calibration!$C$11</f>
        <v>397.21752268394164</v>
      </c>
      <c r="C12" s="2">
        <f>'1B'!K41</f>
        <v>944.64963383758902</v>
      </c>
      <c r="D12" s="2">
        <f>'1B'!L41</f>
        <v>496.81672220583562</v>
      </c>
      <c r="E12" s="3">
        <f t="shared" si="1"/>
        <v>3.1003102241010096</v>
      </c>
      <c r="G12" s="3">
        <f>AVERAGE('2B'!$J11:$J41) + Calibration!$C$11</f>
        <v>400.96700077331423</v>
      </c>
      <c r="H12" s="3">
        <f>'2B'!K41</f>
        <v>1232.1885838777193</v>
      </c>
      <c r="I12" s="3">
        <f>'2B'!L41</f>
        <v>488.61317928463302</v>
      </c>
      <c r="J12" s="3">
        <f t="shared" si="2"/>
        <v>4.7075148134098344</v>
      </c>
      <c r="L12" s="3">
        <f>AVERAGE('3B'!$J11:$J41) + Calibration!$C$11</f>
        <v>397.81704498261837</v>
      </c>
      <c r="M12" s="3">
        <f>'3B'!K41</f>
        <v>1895.749306289973</v>
      </c>
      <c r="N12" s="3">
        <f>'3B'!L41</f>
        <v>479.91492075564554</v>
      </c>
      <c r="O12" s="3">
        <f t="shared" si="3"/>
        <v>8.4833436148916253</v>
      </c>
      <c r="Q12" s="3">
        <f>AVERAGE('4B'!$K155:$K185) + Calibration!$C$11</f>
        <v>400.93138490159538</v>
      </c>
      <c r="R12" s="3">
        <f>'4B'!L185</f>
        <v>840.42847092796558</v>
      </c>
      <c r="S12" s="3">
        <f>'4B'!M185</f>
        <v>480.12102374569452</v>
      </c>
      <c r="T12" s="3">
        <f t="shared" si="4"/>
        <v>2.4890343140425002</v>
      </c>
    </row>
    <row r="13" spans="1:20" x14ac:dyDescent="0.25">
      <c r="A13" s="3">
        <f t="shared" si="0"/>
        <v>3.3333333333333348</v>
      </c>
      <c r="B13" s="3">
        <f>AVERAGE('1B'!$J12:$J42) + Calibration!$C$11</f>
        <v>397.48463657743264</v>
      </c>
      <c r="C13" s="2">
        <f>'1B'!K42</f>
        <v>988.58767868392283</v>
      </c>
      <c r="D13" s="2">
        <f>'1B'!L42</f>
        <v>496.81672220583562</v>
      </c>
      <c r="E13" s="3">
        <f t="shared" si="1"/>
        <v>3.3476348347157989</v>
      </c>
      <c r="G13" s="3">
        <f>AVERAGE('2B'!$J12:$J42) + Calibration!$C$11</f>
        <v>401.55464920208965</v>
      </c>
      <c r="H13" s="3">
        <f>'2B'!K42</f>
        <v>1123.1932915232442</v>
      </c>
      <c r="I13" s="3">
        <f>'2B'!L42</f>
        <v>487.70625357436074</v>
      </c>
      <c r="J13" s="3">
        <f t="shared" si="2"/>
        <v>4.0869061483802955</v>
      </c>
      <c r="L13" s="3">
        <f>AVERAGE('3B'!$J12:$J42) + Calibration!$C$11</f>
        <v>398.2661909150292</v>
      </c>
      <c r="M13" s="3">
        <f>'3B'!K42</f>
        <v>1597.9744314320444</v>
      </c>
      <c r="N13" s="3">
        <f>'3B'!L42</f>
        <v>480.57451545755782</v>
      </c>
      <c r="O13" s="3">
        <f t="shared" si="3"/>
        <v>6.7943908445100236</v>
      </c>
      <c r="Q13" s="3">
        <f>AVERAGE('4B'!$K156:$K186) + Calibration!$C$11</f>
        <v>400.71769422209798</v>
      </c>
      <c r="R13" s="3">
        <f>'4B'!L186</f>
        <v>660.38789129776671</v>
      </c>
      <c r="S13" s="3">
        <f>'4B'!M186</f>
        <v>481.23405656840532</v>
      </c>
      <c r="T13" s="3">
        <f t="shared" si="4"/>
        <v>1.4706082279160726</v>
      </c>
    </row>
    <row r="14" spans="1:20" x14ac:dyDescent="0.25">
      <c r="A14" s="3">
        <f t="shared" si="0"/>
        <v>3.4166666666666683</v>
      </c>
      <c r="B14" s="3">
        <f>AVERAGE('1B'!$J13:$J43) + Calibration!$C$11</f>
        <v>397.66667000138347</v>
      </c>
      <c r="C14" s="2">
        <f>'1B'!K43</f>
        <v>957.11091256570126</v>
      </c>
      <c r="D14" s="2">
        <f>'1B'!L43</f>
        <v>496.15712750392345</v>
      </c>
      <c r="E14" s="3">
        <f t="shared" si="1"/>
        <v>3.1683393606221846</v>
      </c>
      <c r="G14" s="3">
        <f>AVERAGE('2B'!$J13:$J43) + Calibration!$C$11</f>
        <v>401.98400937451663</v>
      </c>
      <c r="H14" s="3">
        <f>'2B'!K43</f>
        <v>1213.4158842163536</v>
      </c>
      <c r="I14" s="3">
        <f>'2B'!L43</f>
        <v>488.15969169515927</v>
      </c>
      <c r="J14" s="3">
        <f t="shared" si="2"/>
        <v>4.5954383867473219</v>
      </c>
      <c r="L14" s="3">
        <f>AVERAGE('3B'!$J13:$J43) + Calibration!$C$11</f>
        <v>398.56496186620529</v>
      </c>
      <c r="M14" s="3">
        <f>'3B'!K43</f>
        <v>2007.2127402835056</v>
      </c>
      <c r="N14" s="3">
        <f>'3B'!L43</f>
        <v>480.82185058830737</v>
      </c>
      <c r="O14" s="3">
        <f t="shared" si="3"/>
        <v>9.1103664779444173</v>
      </c>
      <c r="Q14" s="3">
        <f>AVERAGE('4B'!$K157:$K187) + Calibration!$C$11</f>
        <v>400.69592925295876</v>
      </c>
      <c r="R14" s="3">
        <f>'4B'!L187</f>
        <v>729.89569288403561</v>
      </c>
      <c r="S14" s="3">
        <f>'4B'!M187</f>
        <v>480.82185058830737</v>
      </c>
      <c r="T14" s="3">
        <f t="shared" si="4"/>
        <v>1.8643798421072275</v>
      </c>
    </row>
    <row r="15" spans="1:20" x14ac:dyDescent="0.25">
      <c r="A15" s="3">
        <f t="shared" si="0"/>
        <v>3.5000000000000018</v>
      </c>
      <c r="B15" s="3">
        <f>AVERAGE('1B'!$J14:$J44) + Calibration!$C$11</f>
        <v>397.76164295519254</v>
      </c>
      <c r="C15" s="2">
        <f>'1B'!K44</f>
        <v>963.22015401953047</v>
      </c>
      <c r="D15" s="2">
        <f>'1B'!L44</f>
        <v>496.15712750392345</v>
      </c>
      <c r="E15" s="3">
        <f t="shared" si="1"/>
        <v>3.2024003843385436</v>
      </c>
      <c r="G15" s="3">
        <f>AVERAGE('2B'!$J14:$J44) + Calibration!$C$11</f>
        <v>402.1027271002049</v>
      </c>
      <c r="H15" s="3">
        <f>'2B'!K44</f>
        <v>1260.5904757175574</v>
      </c>
      <c r="I15" s="3">
        <f>'2B'!L44</f>
        <v>487.5000969932471</v>
      </c>
      <c r="J15" s="3">
        <f t="shared" si="2"/>
        <v>4.8619331787002391</v>
      </c>
      <c r="L15" s="3">
        <f>AVERAGE('3B'!$J14:$J44) + Calibration!$C$11</f>
        <v>398.8657118286751</v>
      </c>
      <c r="M15" s="3">
        <f>'3B'!K44</f>
        <v>2007.2127402835056</v>
      </c>
      <c r="N15" s="3">
        <f>'3B'!L44</f>
        <v>480.12102374569452</v>
      </c>
      <c r="O15" s="3">
        <f t="shared" si="3"/>
        <v>9.1086632198334208</v>
      </c>
      <c r="Q15" s="3">
        <f>AVERAGE('4B'!$K158:$K188) + Calibration!$C$11</f>
        <v>400.7928822073693</v>
      </c>
      <c r="R15" s="3">
        <f>'4B'!L188</f>
        <v>669.57196252557117</v>
      </c>
      <c r="S15" s="3">
        <f>'4B'!M188</f>
        <v>478.80188793293485</v>
      </c>
      <c r="T15" s="3">
        <f t="shared" si="4"/>
        <v>1.5221951978281127</v>
      </c>
    </row>
    <row r="16" spans="1:20" x14ac:dyDescent="0.25">
      <c r="A16" s="3">
        <f t="shared" si="0"/>
        <v>3.5833333333333353</v>
      </c>
      <c r="B16" s="3">
        <f>AVERAGE('1B'!$J15:$J45) + Calibration!$C$11</f>
        <v>397.75174948161595</v>
      </c>
      <c r="C16" s="2">
        <f>'1B'!K45</f>
        <v>962.37052845922403</v>
      </c>
      <c r="D16" s="2">
        <f>'1B'!L45</f>
        <v>495.29142981196219</v>
      </c>
      <c r="E16" s="3">
        <f t="shared" si="1"/>
        <v>3.1976446713999884</v>
      </c>
      <c r="G16" s="3">
        <f>AVERAGE('2B'!$J15:$J45) + Calibration!$C$11</f>
        <v>402.12449206934423</v>
      </c>
      <c r="H16" s="3">
        <f>'2B'!K45</f>
        <v>1273.4968187543641</v>
      </c>
      <c r="I16" s="3">
        <f>'2B'!L45</f>
        <v>487.70625357436074</v>
      </c>
      <c r="J16" s="3">
        <f t="shared" si="2"/>
        <v>4.9349033028535976</v>
      </c>
      <c r="L16" s="3">
        <f>AVERAGE('3B'!$J15:$J45) + Calibration!$C$11</f>
        <v>399.49688999786741</v>
      </c>
      <c r="M16" s="3">
        <f>'3B'!K45</f>
        <v>2007.4149197629297</v>
      </c>
      <c r="N16" s="3">
        <f>'3B'!L45</f>
        <v>480.57451545755782</v>
      </c>
      <c r="O16" s="3">
        <f t="shared" si="3"/>
        <v>9.1062336418146757</v>
      </c>
      <c r="Q16" s="3">
        <f>AVERAGE('4B'!$K159:$K189) + Calibration!$C$11</f>
        <v>400.63261493972709</v>
      </c>
      <c r="R16" s="3">
        <f>'4B'!L189</f>
        <v>764.60910275765355</v>
      </c>
      <c r="S16" s="3">
        <f>'4B'!M189</f>
        <v>478.14229323102256</v>
      </c>
      <c r="T16" s="3">
        <f t="shared" si="4"/>
        <v>2.0613332749813349</v>
      </c>
    </row>
    <row r="17" spans="1:20" x14ac:dyDescent="0.25">
      <c r="A17" s="3">
        <f t="shared" si="0"/>
        <v>3.6666666666666687</v>
      </c>
      <c r="B17" s="3">
        <f>AVERAGE('1B'!$J16:$J46) + Calibration!$C$11</f>
        <v>397.73987818391487</v>
      </c>
      <c r="C17" s="2">
        <f>'1B'!K46</f>
        <v>966.94238132412454</v>
      </c>
      <c r="D17" s="2">
        <f>'1B'!L46</f>
        <v>495.70368938312481</v>
      </c>
      <c r="E17" s="3">
        <f t="shared" si="1"/>
        <v>3.223603994202271</v>
      </c>
      <c r="G17" s="3">
        <f>AVERAGE('2B'!$J16:$J46) + Calibration!$C$11</f>
        <v>402.16802161189958</v>
      </c>
      <c r="H17" s="3">
        <f>'2B'!K46</f>
        <v>1282.6808454777606</v>
      </c>
      <c r="I17" s="3">
        <f>'2B'!L46</f>
        <v>488.36579468520824</v>
      </c>
      <c r="J17" s="3">
        <f t="shared" si="2"/>
        <v>4.9866693141739944</v>
      </c>
      <c r="L17" s="3">
        <f>AVERAGE('3B'!$J16:$J46) + Calibration!$C$11</f>
        <v>399.98758665940147</v>
      </c>
      <c r="M17" s="3">
        <f>'3B'!K46</f>
        <v>2007.2127402835056</v>
      </c>
      <c r="N17" s="3">
        <f>'3B'!L46</f>
        <v>481.02795357835635</v>
      </c>
      <c r="O17" s="3">
        <f t="shared" si="3"/>
        <v>9.1023096283341332</v>
      </c>
      <c r="Q17" s="3">
        <f>AVERAGE('4B'!$K160:$K190) + Calibration!$C$11</f>
        <v>400.69790945142188</v>
      </c>
      <c r="R17" s="3">
        <f>'4B'!L190</f>
        <v>759.14721028418012</v>
      </c>
      <c r="S17" s="3">
        <f>'4B'!M190</f>
        <v>479.91492075564554</v>
      </c>
      <c r="T17" s="3">
        <f t="shared" si="4"/>
        <v>2.0300307737734262</v>
      </c>
    </row>
    <row r="18" spans="1:20" x14ac:dyDescent="0.25">
      <c r="A18" s="3">
        <f t="shared" si="0"/>
        <v>3.7500000000000022</v>
      </c>
      <c r="B18" s="3">
        <f>AVERAGE('1B'!$J17:$J47) + Calibration!$C$11</f>
        <v>397.75175066878523</v>
      </c>
      <c r="C18" s="2">
        <f>'1B'!K47</f>
        <v>974.38673478693136</v>
      </c>
      <c r="D18" s="2">
        <f>'1B'!L47</f>
        <v>496.61061509339709</v>
      </c>
      <c r="E18" s="3">
        <f t="shared" si="1"/>
        <v>3.2656968789579208</v>
      </c>
      <c r="G18" s="3">
        <f>AVERAGE('2B'!$J17:$J47) + Calibration!$C$11</f>
        <v>402.31839659313459</v>
      </c>
      <c r="H18" s="3">
        <f>'2B'!K47</f>
        <v>1290.0847808464457</v>
      </c>
      <c r="I18" s="3">
        <f>'2B'!L47</f>
        <v>488.36579468520824</v>
      </c>
      <c r="J18" s="3">
        <f t="shared" si="2"/>
        <v>5.0277489055464368</v>
      </c>
      <c r="L18" s="3">
        <f>AVERAGE('3B'!$J17:$J47) + Calibration!$C$11</f>
        <v>400.23293578161474</v>
      </c>
      <c r="M18" s="3">
        <f>'3B'!K47</f>
        <v>1343.854197350676</v>
      </c>
      <c r="N18" s="3">
        <f>'3B'!L47</f>
        <v>481.68754828026852</v>
      </c>
      <c r="O18" s="3">
        <f t="shared" si="3"/>
        <v>5.3440757042119342</v>
      </c>
      <c r="Q18" s="3">
        <f>AVERAGE('4B'!$K161:$K191) + Calibration!$C$11</f>
        <v>400.68801716501457</v>
      </c>
      <c r="R18" s="3">
        <f>'4B'!L191</f>
        <v>662.16807570714923</v>
      </c>
      <c r="S18" s="3">
        <f>'4B'!M191</f>
        <v>478.34839622107154</v>
      </c>
      <c r="T18" s="3">
        <f t="shared" si="4"/>
        <v>1.4808581418220472</v>
      </c>
    </row>
    <row r="19" spans="1:20" x14ac:dyDescent="0.25">
      <c r="A19" s="3">
        <f t="shared" si="0"/>
        <v>3.8333333333333357</v>
      </c>
      <c r="B19" s="3">
        <f>AVERAGE('1B'!$J18:$J48) + Calibration!$C$11</f>
        <v>397.9120179364275</v>
      </c>
      <c r="C19" s="2">
        <f>'1B'!K48</f>
        <v>985.31052377973344</v>
      </c>
      <c r="D19" s="2">
        <f>'1B'!L48</f>
        <v>496.15712750392345</v>
      </c>
      <c r="E19" s="3">
        <f t="shared" si="1"/>
        <v>3.3266546776912143</v>
      </c>
      <c r="G19" s="3">
        <f>AVERAGE('2B'!$J18:$J48) + Calibration!$C$11</f>
        <v>402.59738158646508</v>
      </c>
      <c r="H19" s="3">
        <f>'2B'!K48</f>
        <v>1569.1274712376567</v>
      </c>
      <c r="I19" s="3">
        <f>'2B'!L48</f>
        <v>487.5000969932471</v>
      </c>
      <c r="J19" s="3">
        <f t="shared" si="2"/>
        <v>6.6064907227409373</v>
      </c>
      <c r="L19" s="3">
        <f>AVERAGE('3B'!$J18:$J48) + Calibration!$C$11</f>
        <v>400.34967469387078</v>
      </c>
      <c r="M19" s="3">
        <f>'3B'!K48</f>
        <v>1580.4963285850085</v>
      </c>
      <c r="N19" s="3">
        <f>'3B'!L48</f>
        <v>481.93488341101818</v>
      </c>
      <c r="O19" s="3">
        <f t="shared" si="3"/>
        <v>6.6836063549263942</v>
      </c>
      <c r="Q19" s="3">
        <f>AVERAGE('4B'!$K162:$K192) + Calibration!$C$11</f>
        <v>400.51587721464051</v>
      </c>
      <c r="R19" s="3">
        <f>'4B'!L192</f>
        <v>643.79988065542193</v>
      </c>
      <c r="S19" s="3">
        <f>'4B'!M192</f>
        <v>479.00799092298382</v>
      </c>
      <c r="T19" s="3">
        <f t="shared" si="4"/>
        <v>1.3778071615824221</v>
      </c>
    </row>
    <row r="20" spans="1:20" x14ac:dyDescent="0.25">
      <c r="A20" s="3">
        <f t="shared" si="0"/>
        <v>3.9166666666666692</v>
      </c>
      <c r="B20" s="3">
        <f>AVERAGE('1B'!$J19:$J49) + Calibration!$C$11</f>
        <v>398.21078888760348</v>
      </c>
      <c r="C20" s="2">
        <f>'1B'!K49</f>
        <v>1001.0488603115086</v>
      </c>
      <c r="D20" s="2">
        <f>'1B'!L49</f>
        <v>495.70368938312481</v>
      </c>
      <c r="E20" s="3">
        <f t="shared" si="1"/>
        <v>3.4140946397430114</v>
      </c>
      <c r="G20" s="3">
        <f>AVERAGE('2B'!$J19:$J49) + Calibration!$C$11</f>
        <v>402.75765004127658</v>
      </c>
      <c r="H20" s="3">
        <f>'2B'!K49</f>
        <v>1110.7320127951321</v>
      </c>
      <c r="I20" s="3">
        <f>'2B'!L49</f>
        <v>489.47887697659405</v>
      </c>
      <c r="J20" s="3">
        <f t="shared" si="2"/>
        <v>4.0095202866737258</v>
      </c>
      <c r="L20" s="3">
        <f>AVERAGE('3B'!$J19:$J49) + Calibration!$C$11</f>
        <v>400.21117101033701</v>
      </c>
      <c r="M20" s="3">
        <f>'3B'!K49</f>
        <v>1594.0094123528513</v>
      </c>
      <c r="N20" s="3">
        <f>'3B'!L49</f>
        <v>482.80058110297932</v>
      </c>
      <c r="O20" s="3">
        <f t="shared" si="3"/>
        <v>6.7609203364930197</v>
      </c>
      <c r="Q20" s="3">
        <f>AVERAGE('4B'!$K163:$K193) + Calibration!$C$11</f>
        <v>400.38726720254488</v>
      </c>
      <c r="R20" s="3">
        <f>'4B'!L193</f>
        <v>607.75131022256301</v>
      </c>
      <c r="S20" s="3">
        <f>'4B'!M193</f>
        <v>482.34713885979124</v>
      </c>
      <c r="T20" s="3">
        <f t="shared" si="4"/>
        <v>1.1743791596935451</v>
      </c>
    </row>
    <row r="21" spans="1:20" x14ac:dyDescent="0.25">
      <c r="A21" s="3">
        <f t="shared" si="0"/>
        <v>4.0000000000000027</v>
      </c>
      <c r="B21" s="3">
        <f>AVERAGE('1B'!$J20:$J50) + Calibration!$C$11</f>
        <v>398.48779506750174</v>
      </c>
      <c r="C21" s="2">
        <f>'1B'!K50</f>
        <v>1017.8796141781891</v>
      </c>
      <c r="D21" s="2">
        <f>'1B'!L50</f>
        <v>495.04409468121264</v>
      </c>
      <c r="E21" s="3">
        <f t="shared" si="1"/>
        <v>3.507844626553914</v>
      </c>
      <c r="G21" s="3">
        <f>AVERAGE('2B'!$J20:$J50) + Calibration!$C$11</f>
        <v>403.14150146199279</v>
      </c>
      <c r="H21" s="3">
        <f>'2B'!K50</f>
        <v>1233.7260695671741</v>
      </c>
      <c r="I21" s="3">
        <f>'2B'!L50</f>
        <v>489.27272451787007</v>
      </c>
      <c r="J21" s="3">
        <f t="shared" si="2"/>
        <v>4.7039071622056747</v>
      </c>
      <c r="L21" s="3">
        <f>AVERAGE('3B'!$J20:$J50) + Calibration!$C$11</f>
        <v>400.48817719023526</v>
      </c>
      <c r="M21" s="3">
        <f>'3B'!K50</f>
        <v>1801.8044903381249</v>
      </c>
      <c r="N21" s="3">
        <f>'3B'!L50</f>
        <v>483.04791623372887</v>
      </c>
      <c r="O21" s="3">
        <f t="shared" si="3"/>
        <v>7.9361718180842376</v>
      </c>
      <c r="Q21" s="3">
        <f>AVERAGE('4B'!$K164:$K194) + Calibration!$C$11</f>
        <v>400.13004698049207</v>
      </c>
      <c r="R21" s="3">
        <f>'4B'!L194</f>
        <v>645.78234164475521</v>
      </c>
      <c r="S21" s="3">
        <f>'4B'!M194</f>
        <v>482.14098640106715</v>
      </c>
      <c r="T21" s="3">
        <f t="shared" si="4"/>
        <v>1.3912196694426857</v>
      </c>
    </row>
    <row r="22" spans="1:20" x14ac:dyDescent="0.25">
      <c r="A22" s="3">
        <f t="shared" si="0"/>
        <v>4.0833333333333357</v>
      </c>
      <c r="B22" s="3">
        <f>AVERAGE('1B'!$J21:$J51) + Calibration!$C$11</f>
        <v>398.75490896099274</v>
      </c>
      <c r="C22" s="2">
        <f>'1B'!K51</f>
        <v>992.51218256846778</v>
      </c>
      <c r="D22" s="2">
        <f>'1B'!L51</f>
        <v>495.04409468121264</v>
      </c>
      <c r="E22" s="3">
        <f t="shared" si="1"/>
        <v>3.3626667279715545</v>
      </c>
      <c r="G22" s="3">
        <f>AVERAGE('2B'!$J21:$J51) + Calibration!$C$11</f>
        <v>403.53722536757942</v>
      </c>
      <c r="H22" s="3">
        <f>'2B'!K51</f>
        <v>1124.4879854381004</v>
      </c>
      <c r="I22" s="3">
        <f>'2B'!L51</f>
        <v>488.81928639707155</v>
      </c>
      <c r="J22" s="3">
        <f t="shared" si="2"/>
        <v>4.0830104171450152</v>
      </c>
      <c r="L22" s="3">
        <f>AVERAGE('3B'!$J21:$J51) + Calibration!$C$11</f>
        <v>400.86213493951323</v>
      </c>
      <c r="M22" s="3">
        <f>'3B'!K51</f>
        <v>1836.7606919863417</v>
      </c>
      <c r="N22" s="3">
        <f>'3B'!L51</f>
        <v>483.70751093564115</v>
      </c>
      <c r="O22" s="3">
        <f t="shared" si="3"/>
        <v>8.1320238372620874</v>
      </c>
      <c r="Q22" s="3">
        <f>AVERAGE('4B'!$K165:$K195) + Calibration!$C$11</f>
        <v>399.96977971284991</v>
      </c>
      <c r="R22" s="3">
        <f>'4B'!L195</f>
        <v>654.07636921813162</v>
      </c>
      <c r="S22" s="3">
        <f>'4B'!M195</f>
        <v>483.46017168250194</v>
      </c>
      <c r="T22" s="3">
        <f t="shared" si="4"/>
        <v>1.439099463483152</v>
      </c>
    </row>
    <row r="23" spans="1:20" x14ac:dyDescent="0.25">
      <c r="A23" s="3">
        <f t="shared" si="0"/>
        <v>4.1666666666666687</v>
      </c>
      <c r="B23" s="3">
        <f>AVERAGE('1B'!$J22:$J52) + Calibration!$C$11</f>
        <v>398.66982849145251</v>
      </c>
      <c r="C23" s="2">
        <f>'1B'!K52</f>
        <v>966.94238132412454</v>
      </c>
      <c r="D23" s="2">
        <f>'1B'!L52</f>
        <v>495.29142981196219</v>
      </c>
      <c r="E23" s="3">
        <f t="shared" si="1"/>
        <v>3.218337342159721</v>
      </c>
      <c r="G23" s="3">
        <f>AVERAGE('2B'!$J22:$J52) + Calibration!$C$11</f>
        <v>403.73113008923133</v>
      </c>
      <c r="H23" s="3">
        <f>'2B'!K52</f>
        <v>1357.4077963131672</v>
      </c>
      <c r="I23" s="3">
        <f>'2B'!L52</f>
        <v>488.81928639707155</v>
      </c>
      <c r="J23" s="3">
        <f t="shared" si="2"/>
        <v>5.4010231744530994</v>
      </c>
      <c r="L23" s="3">
        <f>AVERAGE('3B'!$J22:$J52) + Calibration!$C$11</f>
        <v>401.04416717629471</v>
      </c>
      <c r="M23" s="3">
        <f>'3B'!K52</f>
        <v>1469.4780640924073</v>
      </c>
      <c r="N23" s="3">
        <f>'3B'!L52</f>
        <v>482.80058110297932</v>
      </c>
      <c r="O23" s="3">
        <f t="shared" si="3"/>
        <v>6.0509357542151889</v>
      </c>
      <c r="Q23" s="3">
        <f>AVERAGE('4B'!$K166:$K196) + Calibration!$C$11</f>
        <v>399.53052725401562</v>
      </c>
      <c r="R23" s="3">
        <f>'4B'!L196</f>
        <v>811.37923415362695</v>
      </c>
      <c r="S23" s="3">
        <f>'4B'!M196</f>
        <v>483.46017168250194</v>
      </c>
      <c r="T23" s="3">
        <f t="shared" si="4"/>
        <v>2.3324513318972442</v>
      </c>
    </row>
    <row r="24" spans="1:20" x14ac:dyDescent="0.25">
      <c r="A24" s="3">
        <f t="shared" si="0"/>
        <v>4.2500000000000018</v>
      </c>
      <c r="B24" s="3">
        <f>AVERAGE('1B'!$J23:$J53) + Calibration!$C$11</f>
        <v>398.80833217498633</v>
      </c>
      <c r="C24" s="2">
        <f>'1B'!K53</f>
        <v>958.64830115462973</v>
      </c>
      <c r="D24" s="2">
        <f>'1B'!L53</f>
        <v>496.15712750392345</v>
      </c>
      <c r="E24" s="3">
        <f t="shared" si="1"/>
        <v>3.1705805054625831</v>
      </c>
      <c r="G24" s="3">
        <f>AVERAGE('2B'!$J23:$J53) + Calibration!$C$11</f>
        <v>404.13872529251904</v>
      </c>
      <c r="H24" s="3">
        <f>'2B'!K53</f>
        <v>1285.3106514015942</v>
      </c>
      <c r="I24" s="3">
        <f>'2B'!L53</f>
        <v>489.02538938712041</v>
      </c>
      <c r="J24" s="3">
        <f t="shared" si="2"/>
        <v>4.9904020535981735</v>
      </c>
      <c r="L24" s="3">
        <f>AVERAGE('3B'!$J23:$J53) + Calibration!$C$11</f>
        <v>401.23609288665278</v>
      </c>
      <c r="M24" s="3">
        <f>'3B'!K53</f>
        <v>2006.7676719289559</v>
      </c>
      <c r="N24" s="3">
        <f>'3B'!L53</f>
        <v>483.46017168250194</v>
      </c>
      <c r="O24" s="3">
        <f t="shared" si="3"/>
        <v>9.0927182900033028</v>
      </c>
      <c r="Q24" s="3">
        <f>AVERAGE('4B'!$K167:$K197) + Calibration!$C$11</f>
        <v>399.22186381857074</v>
      </c>
      <c r="R24" s="3">
        <f>'4B'!L197</f>
        <v>1118.8237152382944</v>
      </c>
      <c r="S24" s="3">
        <f>'4B'!M197</f>
        <v>483.46017168250194</v>
      </c>
      <c r="T24" s="3">
        <f t="shared" si="4"/>
        <v>4.0753710492741178</v>
      </c>
    </row>
    <row r="25" spans="1:20" x14ac:dyDescent="0.25">
      <c r="A25" s="3">
        <f t="shared" si="0"/>
        <v>4.3333333333333348</v>
      </c>
      <c r="B25" s="3">
        <f>AVERAGE('1B'!$J24:$J54) + Calibration!$C$11</f>
        <v>398.64806470948258</v>
      </c>
      <c r="C25" s="2">
        <f>'1B'!K54</f>
        <v>954.07654539025566</v>
      </c>
      <c r="D25" s="2">
        <f>'1B'!L54</f>
        <v>496.61061509339709</v>
      </c>
      <c r="E25" s="3">
        <f t="shared" si="1"/>
        <v>3.1455966179670782</v>
      </c>
      <c r="G25" s="3">
        <f>AVERAGE('2B'!$J24:$J54) + Calibration!$C$11</f>
        <v>404.45926101497264</v>
      </c>
      <c r="H25" s="3">
        <f>'2B'!K54</f>
        <v>1380.1050969596042</v>
      </c>
      <c r="I25" s="3">
        <f>'2B'!L54</f>
        <v>489.02538938712041</v>
      </c>
      <c r="J25" s="3">
        <f t="shared" si="2"/>
        <v>5.5254426962757179</v>
      </c>
      <c r="L25" s="3">
        <f>AVERAGE('3B'!$J24:$J54) + Calibration!$C$11</f>
        <v>401.33304564320179</v>
      </c>
      <c r="M25" s="3">
        <f>'3B'!K54</f>
        <v>972.40427379759808</v>
      </c>
      <c r="N25" s="3">
        <f>'3B'!L54</f>
        <v>482.80058110297932</v>
      </c>
      <c r="O25" s="3">
        <f t="shared" si="3"/>
        <v>3.2341872741185815</v>
      </c>
      <c r="Q25" s="3">
        <f>AVERAGE('4B'!$K168:$K198) + Calibration!$C$11</f>
        <v>398.98640836779572</v>
      </c>
      <c r="R25" s="3">
        <f>'4B'!L198</f>
        <v>1078.1629264425317</v>
      </c>
      <c r="S25" s="3">
        <f>'4B'!M198</f>
        <v>484.16099852511479</v>
      </c>
      <c r="T25" s="3">
        <f t="shared" si="4"/>
        <v>3.846427456582711</v>
      </c>
    </row>
    <row r="26" spans="1:20" x14ac:dyDescent="0.25">
      <c r="A26" s="3">
        <f t="shared" si="0"/>
        <v>4.4166666666666679</v>
      </c>
      <c r="B26" s="3">
        <f>AVERAGE('1B'!$J25:$J55) + Calibration!$C$11</f>
        <v>398.51945449952541</v>
      </c>
      <c r="C26" s="2">
        <f>'1B'!K55</f>
        <v>934.61598559974141</v>
      </c>
      <c r="D26" s="2">
        <f>'1B'!L55</f>
        <v>496.81672220583562</v>
      </c>
      <c r="E26" s="3">
        <f t="shared" si="1"/>
        <v>3.036112647781076</v>
      </c>
      <c r="G26" s="3">
        <f>AVERAGE('2B'!$J25:$J55) + Calibration!$C$11</f>
        <v>404.55621278221395</v>
      </c>
      <c r="H26" s="3">
        <f>'2B'!K55</f>
        <v>1451.3526122650155</v>
      </c>
      <c r="I26" s="3">
        <f>'2B'!L55</f>
        <v>489.27272451787007</v>
      </c>
      <c r="J26" s="3">
        <f t="shared" si="2"/>
        <v>5.9283946150498501</v>
      </c>
      <c r="L26" s="3">
        <f>AVERAGE('3B'!$J25:$J55) + Calibration!$C$11</f>
        <v>401.4933140980134</v>
      </c>
      <c r="M26" s="3">
        <f>'3B'!K55</f>
        <v>2006.9698514083802</v>
      </c>
      <c r="N26" s="3">
        <f>'3B'!L55</f>
        <v>481.93488341101818</v>
      </c>
      <c r="O26" s="3">
        <f t="shared" si="3"/>
        <v>9.0924065683472346</v>
      </c>
      <c r="Q26" s="3">
        <f>AVERAGE('4B'!$K169:$K199) + Calibration!$C$11</f>
        <v>398.79448265743764</v>
      </c>
      <c r="R26" s="3">
        <f>'4B'!L199</f>
        <v>945.53977459254349</v>
      </c>
      <c r="S26" s="3">
        <f>'4B'!M199</f>
        <v>483.25406869245296</v>
      </c>
      <c r="T26" s="3">
        <f t="shared" si="4"/>
        <v>3.096420513209067</v>
      </c>
    </row>
    <row r="27" spans="1:20" x14ac:dyDescent="0.25">
      <c r="A27" s="3">
        <f t="shared" si="0"/>
        <v>4.5000000000000009</v>
      </c>
      <c r="B27" s="3">
        <f>AVERAGE('1B'!$J26:$J56) + Calibration!$C$11</f>
        <v>398.32752859130574</v>
      </c>
      <c r="C27" s="2">
        <f>'1B'!K56</f>
        <v>960.38806746989064</v>
      </c>
      <c r="D27" s="2">
        <f>'1B'!L56</f>
        <v>497.5174954573838</v>
      </c>
      <c r="E27" s="3">
        <f t="shared" si="1"/>
        <v>3.1831564129052636</v>
      </c>
      <c r="G27" s="3">
        <f>AVERAGE('2B'!$J26:$J56) + Calibration!$C$11</f>
        <v>404.68482299217112</v>
      </c>
      <c r="H27" s="3">
        <f>'2B'!K56</f>
        <v>1237.2459231912912</v>
      </c>
      <c r="I27" s="3">
        <f>'2B'!L56</f>
        <v>488.61317928463302</v>
      </c>
      <c r="J27" s="3">
        <f t="shared" si="2"/>
        <v>4.7151009934301324</v>
      </c>
      <c r="L27" s="3">
        <f>AVERAGE('3B'!$J26:$J56) + Calibration!$C$11</f>
        <v>401.79208524705092</v>
      </c>
      <c r="M27" s="3">
        <f>'3B'!K56</f>
        <v>1942.721621211226</v>
      </c>
      <c r="N27" s="3">
        <f>'3B'!L56</f>
        <v>481.93488341101818</v>
      </c>
      <c r="O27" s="3">
        <f t="shared" si="3"/>
        <v>8.726853061106052</v>
      </c>
      <c r="Q27" s="3">
        <f>AVERAGE('4B'!$K170:$K200) + Calibration!$C$11</f>
        <v>398.61244923348681</v>
      </c>
      <c r="R27" s="3">
        <f>'4B'!L200</f>
        <v>977.66388969112074</v>
      </c>
      <c r="S27" s="3">
        <f>'4B'!M200</f>
        <v>482.80058110297932</v>
      </c>
      <c r="T27" s="3">
        <f t="shared" si="4"/>
        <v>3.2793821636585565</v>
      </c>
    </row>
    <row r="28" spans="1:20" x14ac:dyDescent="0.25">
      <c r="A28" s="3">
        <f t="shared" si="0"/>
        <v>4.5833333333333339</v>
      </c>
      <c r="B28" s="3">
        <f>AVERAGE('1B'!$J27:$J57) + Calibration!$C$11</f>
        <v>398.19891838134851</v>
      </c>
      <c r="C28" s="2">
        <f>'1B'!K57</f>
        <v>955.81621460499014</v>
      </c>
      <c r="D28" s="2">
        <f>'1B'!L57</f>
        <v>497.06405733658517</v>
      </c>
      <c r="E28" s="3">
        <f t="shared" si="1"/>
        <v>3.1579926887637404</v>
      </c>
      <c r="G28" s="3">
        <f>AVERAGE('2B'!$J27:$J57) + Calibration!$C$11</f>
        <v>405.12407525314387</v>
      </c>
      <c r="H28" s="3">
        <f>'2B'!K57</f>
        <v>1356.3154760787884</v>
      </c>
      <c r="I28" s="3">
        <f>'2B'!L57</f>
        <v>488.81928639707155</v>
      </c>
      <c r="J28" s="3">
        <f t="shared" si="2"/>
        <v>5.3869481986397698</v>
      </c>
      <c r="L28" s="3">
        <f>AVERAGE('3B'!$J27:$J57) + Calibration!$C$11</f>
        <v>402.10074986966515</v>
      </c>
      <c r="M28" s="3">
        <f>'3B'!K57</f>
        <v>1963.0723217566945</v>
      </c>
      <c r="N28" s="3">
        <f>'3B'!L57</f>
        <v>480.36835887644418</v>
      </c>
      <c r="O28" s="3">
        <f t="shared" si="3"/>
        <v>8.8403585124988826</v>
      </c>
      <c r="Q28" s="3">
        <f>AVERAGE('4B'!$K171:$K201) + Calibration!$C$11</f>
        <v>398.31367828231095</v>
      </c>
      <c r="R28" s="3">
        <f>'4B'!L201</f>
        <v>1018.081987858666</v>
      </c>
      <c r="S28" s="3">
        <f>'4B'!M201</f>
        <v>481.02795357835635</v>
      </c>
      <c r="T28" s="3">
        <f t="shared" si="4"/>
        <v>3.5099768311071444</v>
      </c>
    </row>
    <row r="29" spans="1:20" x14ac:dyDescent="0.25">
      <c r="A29" s="3">
        <f t="shared" si="0"/>
        <v>4.666666666666667</v>
      </c>
      <c r="B29" s="3">
        <f>AVERAGE('1B'!$J28:$J58) + Calibration!$C$11</f>
        <v>398.00699267099048</v>
      </c>
      <c r="C29" s="2">
        <f>'1B'!K58</f>
        <v>956.66584016529657</v>
      </c>
      <c r="D29" s="2">
        <f>'1B'!L58</f>
        <v>496.404462634673</v>
      </c>
      <c r="E29" s="3">
        <f t="shared" si="1"/>
        <v>3.1638913782771509</v>
      </c>
      <c r="G29" s="3">
        <f>AVERAGE('2B'!$J28:$J58) + Calibration!$C$11</f>
        <v>405.42284620431985</v>
      </c>
      <c r="H29" s="3">
        <f>'2B'!K58</f>
        <v>1242.7078156647647</v>
      </c>
      <c r="I29" s="3">
        <f>'2B'!L58</f>
        <v>489.27272451787007</v>
      </c>
      <c r="J29" s="3">
        <f t="shared" si="2"/>
        <v>4.74185400968513</v>
      </c>
      <c r="L29" s="3">
        <f>AVERAGE('3B'!$J28:$J58) + Calibration!$C$11</f>
        <v>402.52813103079825</v>
      </c>
      <c r="M29" s="3">
        <f>'3B'!K58</f>
        <v>1855.3313052229539</v>
      </c>
      <c r="N29" s="3">
        <f>'3B'!L58</f>
        <v>481.68754828026852</v>
      </c>
      <c r="O29" s="3">
        <f t="shared" si="3"/>
        <v>8.227760927400487</v>
      </c>
      <c r="Q29" s="3">
        <f>AVERAGE('4B'!$K172:$K202) + Calibration!$C$11</f>
        <v>398.05645806025814</v>
      </c>
      <c r="R29" s="3">
        <f>'4B'!L202</f>
        <v>985.51280035968421</v>
      </c>
      <c r="S29" s="3">
        <f>'4B'!M202</f>
        <v>479.70881364320701</v>
      </c>
      <c r="T29" s="3">
        <f t="shared" si="4"/>
        <v>3.3269822269024898</v>
      </c>
    </row>
    <row r="30" spans="1:20" x14ac:dyDescent="0.25">
      <c r="A30" s="3">
        <f t="shared" si="0"/>
        <v>4.75</v>
      </c>
      <c r="B30" s="3">
        <f>AVERAGE('1B'!$J29:$J59) + Calibration!$C$11</f>
        <v>397.83485291847785</v>
      </c>
      <c r="C30" s="2">
        <f>'1B'!K59</f>
        <v>944.89242561218805</v>
      </c>
      <c r="D30" s="2">
        <f>'1B'!L59</f>
        <v>496.404462634673</v>
      </c>
      <c r="E30" s="3">
        <f t="shared" si="1"/>
        <v>3.0981890744771499</v>
      </c>
      <c r="G30" s="3">
        <f>AVERAGE('2B'!$J29:$J59) + Calibration!$C$11</f>
        <v>405.32787206334149</v>
      </c>
      <c r="H30" s="3">
        <f>'2B'!K59</f>
        <v>1420.5231951271496</v>
      </c>
      <c r="I30" s="3">
        <f>'2B'!L59</f>
        <v>489.27272451787007</v>
      </c>
      <c r="J30" s="3">
        <f t="shared" si="2"/>
        <v>5.7494260483212098</v>
      </c>
      <c r="L30" s="3">
        <f>AVERAGE('3B'!$J29:$J59) + Calibration!$C$11</f>
        <v>402.95551219193152</v>
      </c>
      <c r="M30" s="3">
        <f>'3B'!K59</f>
        <v>1730.3546944069071</v>
      </c>
      <c r="N30" s="3">
        <f>'3B'!L59</f>
        <v>481.48144116782998</v>
      </c>
      <c r="O30" s="3">
        <f t="shared" si="3"/>
        <v>7.517551806399891</v>
      </c>
      <c r="Q30" s="3">
        <f>AVERAGE('4B'!$K173:$K203) + Calibration!$C$11</f>
        <v>397.83287509435343</v>
      </c>
      <c r="R30" s="3">
        <f>'4B'!L203</f>
        <v>975.23636034723779</v>
      </c>
      <c r="S30" s="3">
        <f>'4B'!M203</f>
        <v>478.80188793293485</v>
      </c>
      <c r="T30" s="3">
        <f t="shared" si="4"/>
        <v>3.2700491847082014</v>
      </c>
    </row>
    <row r="31" spans="1:20" x14ac:dyDescent="0.25">
      <c r="A31" s="3">
        <f t="shared" si="0"/>
        <v>4.833333333333333</v>
      </c>
      <c r="B31" s="3">
        <f>AVERAGE('1B'!$J30:$J60) + Calibration!$C$11</f>
        <v>397.97335660201162</v>
      </c>
      <c r="C31" s="2">
        <f>'1B'!K60</f>
        <v>964.75754665431407</v>
      </c>
      <c r="D31" s="2">
        <f>'1B'!L60</f>
        <v>496.15712750392345</v>
      </c>
      <c r="E31" s="3">
        <f t="shared" si="1"/>
        <v>3.2099081940495977</v>
      </c>
      <c r="G31" s="3">
        <f>AVERAGE('2B'!$J30:$J60) + Calibration!$C$11</f>
        <v>405.43471730415939</v>
      </c>
      <c r="H31" s="3">
        <f>'2B'!K60</f>
        <v>1194.6025722598135</v>
      </c>
      <c r="I31" s="3">
        <f>'2B'!L60</f>
        <v>489.72621210734371</v>
      </c>
      <c r="J31" s="3">
        <f t="shared" si="2"/>
        <v>4.4693490195429426</v>
      </c>
      <c r="L31" s="3">
        <f>AVERAGE('3B'!$J30:$J60) + Calibration!$C$11</f>
        <v>403.08412220402715</v>
      </c>
      <c r="M31" s="3">
        <f>'3B'!K60</f>
        <v>1431.0424269141952</v>
      </c>
      <c r="N31" s="3">
        <f>'3B'!L60</f>
        <v>483.46017168250194</v>
      </c>
      <c r="O31" s="3">
        <f t="shared" si="3"/>
        <v>5.8217075270324887</v>
      </c>
      <c r="Q31" s="3">
        <f>AVERAGE('4B'!$K174:$K204) + Calibration!$C$11</f>
        <v>397.60731331501654</v>
      </c>
      <c r="R31" s="3">
        <f>'4B'!L204</f>
        <v>921.50736193712896</v>
      </c>
      <c r="S31" s="3">
        <f>'4B'!M204</f>
        <v>477.48269852911039</v>
      </c>
      <c r="T31" s="3">
        <f t="shared" si="4"/>
        <v>2.9670394630801504</v>
      </c>
    </row>
    <row r="32" spans="1:20" x14ac:dyDescent="0.25">
      <c r="A32" s="3">
        <f t="shared" si="0"/>
        <v>4.9166666666666661</v>
      </c>
      <c r="B32" s="3">
        <f>AVERAGE('1B'!$J31:$J61) + Calibration!$C$11</f>
        <v>398.06041608284568</v>
      </c>
      <c r="C32" s="2">
        <f>'1B'!K61</f>
        <v>981.58829647513915</v>
      </c>
      <c r="D32" s="2">
        <f>'1B'!L61</f>
        <v>497.27016032663425</v>
      </c>
      <c r="E32" s="3">
        <f t="shared" si="1"/>
        <v>3.3047338962555939</v>
      </c>
      <c r="G32" s="3">
        <f>AVERAGE('2B'!$J31:$J61) + Calibration!$C$11</f>
        <v>405.46637574687531</v>
      </c>
      <c r="H32" s="3">
        <f>'2B'!K61</f>
        <v>1166.4434721945743</v>
      </c>
      <c r="I32" s="3">
        <f>'2B'!L61</f>
        <v>489.72621210734371</v>
      </c>
      <c r="J32" s="3">
        <f t="shared" si="2"/>
        <v>4.3096943426494176</v>
      </c>
      <c r="L32" s="3">
        <f>AVERAGE('3B'!$J31:$J61) + Calibration!$C$11</f>
        <v>403.36310739521923</v>
      </c>
      <c r="M32" s="3">
        <f>'3B'!K61</f>
        <v>2006.5247830538308</v>
      </c>
      <c r="N32" s="3">
        <f>'3B'!L61</f>
        <v>483.70751093564115</v>
      </c>
      <c r="O32" s="3">
        <f t="shared" si="3"/>
        <v>9.0792966518843645</v>
      </c>
      <c r="Q32" s="3">
        <f>AVERAGE('4B'!$K175:$K205) + Calibration!$C$11</f>
        <v>397.49057578779139</v>
      </c>
      <c r="R32" s="3">
        <f>'4B'!L205</f>
        <v>854.42713824500606</v>
      </c>
      <c r="S32" s="3">
        <f>'4B'!M205</f>
        <v>479.4614331661719</v>
      </c>
      <c r="T32" s="3">
        <f t="shared" si="4"/>
        <v>2.5878005098500032</v>
      </c>
    </row>
    <row r="33" spans="1:20" x14ac:dyDescent="0.25">
      <c r="A33" s="3">
        <f t="shared" si="0"/>
        <v>4.9999999999999991</v>
      </c>
      <c r="B33" s="3">
        <f>AVERAGE('1B'!$J32:$J62) + Calibration!$C$11</f>
        <v>398.2424483196271</v>
      </c>
      <c r="C33" s="2">
        <f>'1B'!K62</f>
        <v>963.22015401953047</v>
      </c>
      <c r="D33" s="2">
        <f>'1B'!L62</f>
        <v>497.92975502854642</v>
      </c>
      <c r="E33" s="3">
        <f t="shared" si="1"/>
        <v>3.1996774059878259</v>
      </c>
      <c r="G33" s="3">
        <f>AVERAGE('2B'!$J32:$J62) + Calibration!$C$11</f>
        <v>405.55145621641549</v>
      </c>
      <c r="H33" s="3">
        <f>'2B'!K62</f>
        <v>1309.5453446828149</v>
      </c>
      <c r="I33" s="3">
        <f>'2B'!L62</f>
        <v>491.70494674440522</v>
      </c>
      <c r="J33" s="3">
        <f t="shared" si="2"/>
        <v>5.1196512550769686</v>
      </c>
      <c r="L33" s="3">
        <f>AVERAGE('3B'!$J32:$J62) + Calibration!$C$11</f>
        <v>403.24636848296319</v>
      </c>
      <c r="M33" s="3">
        <f>'3B'!K62</f>
        <v>2006.7676719289559</v>
      </c>
      <c r="N33" s="3">
        <f>'3B'!L62</f>
        <v>483.91361392569002</v>
      </c>
      <c r="O33" s="3">
        <f t="shared" si="3"/>
        <v>9.0813333568627037</v>
      </c>
      <c r="Q33" s="3">
        <f>AVERAGE('4B'!$K176:$K206) + Calibration!$C$11</f>
        <v>397.18982701249092</v>
      </c>
      <c r="R33" s="3">
        <f>'4B'!L206</f>
        <v>951.64901604637271</v>
      </c>
      <c r="S33" s="3">
        <f>'4B'!M206</f>
        <v>480.82185058830737</v>
      </c>
      <c r="T33" s="3">
        <f t="shared" si="4"/>
        <v>3.1401071613901523</v>
      </c>
    </row>
    <row r="34" spans="1:20" x14ac:dyDescent="0.25">
      <c r="A34" s="3">
        <f t="shared" si="0"/>
        <v>5.0833333333333321</v>
      </c>
      <c r="B34" s="3">
        <f>AVERAGE('1B'!$J33:$J63) + Calibration!$C$11</f>
        <v>398.62629974034331</v>
      </c>
      <c r="C34" s="2">
        <f>'1B'!K63</f>
        <v>945.09470623799405</v>
      </c>
      <c r="D34" s="2">
        <f>'1B'!L63</f>
        <v>497.72364791610789</v>
      </c>
      <c r="E34" s="3">
        <f t="shared" si="1"/>
        <v>3.0948524087169176</v>
      </c>
      <c r="G34" s="3">
        <f>AVERAGE('2B'!$J33:$J63) + Calibration!$C$11</f>
        <v>405.41295372005106</v>
      </c>
      <c r="H34" s="3">
        <f>'2B'!K63</f>
        <v>1352.5932487741943</v>
      </c>
      <c r="I34" s="3">
        <f>'2B'!L63</f>
        <v>491.49883963196669</v>
      </c>
      <c r="J34" s="3">
        <f t="shared" si="2"/>
        <v>5.3642318252667707</v>
      </c>
      <c r="L34" s="3">
        <f>AVERAGE('3B'!$J33:$J63) + Calibration!$C$11</f>
        <v>403.23647599869429</v>
      </c>
      <c r="M34" s="3">
        <f>'3B'!K63</f>
        <v>1734.5219900660511</v>
      </c>
      <c r="N34" s="3">
        <f>'3B'!L63</f>
        <v>485.93362604973777</v>
      </c>
      <c r="O34" s="3">
        <f t="shared" si="3"/>
        <v>7.5395615389871811</v>
      </c>
      <c r="Q34" s="3">
        <f>AVERAGE('4B'!$K177:$K207) + Calibration!$C$11</f>
        <v>396.94447808813919</v>
      </c>
      <c r="R34" s="3">
        <f>'4B'!L207</f>
        <v>1080.7927323663655</v>
      </c>
      <c r="S34" s="3">
        <f>'4B'!M207</f>
        <v>480.57451545755782</v>
      </c>
      <c r="T34" s="3">
        <f t="shared" si="4"/>
        <v>3.8728852240773164</v>
      </c>
    </row>
    <row r="35" spans="1:20" x14ac:dyDescent="0.25">
      <c r="A35" s="3">
        <f t="shared" si="0"/>
        <v>5.1666666666666652</v>
      </c>
      <c r="B35" s="3">
        <f>AVERAGE('1B'!$J34:$J64) + Calibration!$C$11</f>
        <v>398.86175519111839</v>
      </c>
      <c r="C35" s="2">
        <f>'1B'!K64</f>
        <v>944.24508067768761</v>
      </c>
      <c r="D35" s="2">
        <f>'1B'!L64</f>
        <v>498.17709015929597</v>
      </c>
      <c r="E35" s="3">
        <f t="shared" si="1"/>
        <v>3.0887071942070414</v>
      </c>
      <c r="G35" s="3">
        <f>AVERAGE('2B'!$J34:$J64) + Calibration!$C$11</f>
        <v>405.06076074205072</v>
      </c>
      <c r="H35" s="3">
        <f>'2B'!K64</f>
        <v>1221.9525579135393</v>
      </c>
      <c r="I35" s="3">
        <f>'2B'!L64</f>
        <v>492.6118724546775</v>
      </c>
      <c r="J35" s="3">
        <f t="shared" si="2"/>
        <v>4.6263599433687341</v>
      </c>
      <c r="L35" s="3">
        <f>AVERAGE('3B'!$J34:$J64) + Calibration!$C$11</f>
        <v>403.17118148699961</v>
      </c>
      <c r="M35" s="3">
        <f>'3B'!K64</f>
        <v>2006.9698514083802</v>
      </c>
      <c r="N35" s="3">
        <f>'3B'!L64</f>
        <v>486.79932374169891</v>
      </c>
      <c r="O35" s="3">
        <f t="shared" si="3"/>
        <v>9.0829041856503245</v>
      </c>
      <c r="Q35" s="3">
        <f>AVERAGE('4B'!$K178:$K208) + Calibration!$C$11</f>
        <v>396.70902263736411</v>
      </c>
      <c r="R35" s="3">
        <f>'4B'!L208</f>
        <v>843.70562987801009</v>
      </c>
      <c r="S35" s="3">
        <f>'4B'!M208</f>
        <v>481.23405656840532</v>
      </c>
      <c r="T35" s="3">
        <f t="shared" si="4"/>
        <v>2.5315068724159637</v>
      </c>
    </row>
    <row r="36" spans="1:20" x14ac:dyDescent="0.25">
      <c r="A36" s="3">
        <f t="shared" ref="A36:A68" si="5">1/12+A35</f>
        <v>5.2499999999999982</v>
      </c>
      <c r="B36" s="3">
        <f>AVERAGE('1B'!$J35:$J65) + Calibration!$C$11</f>
        <v>398.94881467195233</v>
      </c>
      <c r="C36" s="2">
        <f>'1B'!K65</f>
        <v>944.00238600361524</v>
      </c>
      <c r="D36" s="2">
        <f>'1B'!L65</f>
        <v>499.04278785125723</v>
      </c>
      <c r="E36" s="3">
        <f t="shared" si="1"/>
        <v>3.0868396746423934</v>
      </c>
      <c r="G36" s="3">
        <f>AVERAGE('2B'!$J35:$J65) + Calibration!$C$11</f>
        <v>404.75011730600437</v>
      </c>
      <c r="H36" s="3">
        <f>'2B'!K65</f>
        <v>1183.0314342866559</v>
      </c>
      <c r="I36" s="3">
        <f>'2B'!L65</f>
        <v>490.83924905244407</v>
      </c>
      <c r="J36" s="3">
        <f t="shared" si="2"/>
        <v>4.4076945343542011</v>
      </c>
      <c r="L36" s="3">
        <f>AVERAGE('3B'!$J35:$J65) + Calibration!$C$11</f>
        <v>403.03267899063508</v>
      </c>
      <c r="M36" s="3">
        <f>'3B'!K65</f>
        <v>2007.2127402835056</v>
      </c>
      <c r="N36" s="3">
        <f>'3B'!L65</f>
        <v>485.68624145031299</v>
      </c>
      <c r="O36" s="3">
        <f t="shared" si="3"/>
        <v>9.0850641458432353</v>
      </c>
      <c r="Q36" s="3">
        <f>AVERAGE('4B'!$K179:$K209) + Calibration!$C$11</f>
        <v>396.75057336648729</v>
      </c>
      <c r="R36" s="3">
        <f>'4B'!L209</f>
        <v>848.31789679117708</v>
      </c>
      <c r="S36" s="3">
        <f>'4B'!M209</f>
        <v>480.82185058830737</v>
      </c>
      <c r="T36" s="3">
        <f t="shared" si="4"/>
        <v>2.5573925262315429</v>
      </c>
    </row>
    <row r="37" spans="1:20" x14ac:dyDescent="0.25">
      <c r="A37" s="3">
        <f t="shared" si="5"/>
        <v>5.3333333333333313</v>
      </c>
      <c r="B37" s="3">
        <f>AVERAGE('1B'!$J36:$J66) + Calibration!$C$11</f>
        <v>398.99036540107551</v>
      </c>
      <c r="C37" s="2">
        <f>'1B'!K66</f>
        <v>942.06033906254822</v>
      </c>
      <c r="D37" s="2">
        <f>'1B'!L66</f>
        <v>499.29017245068189</v>
      </c>
      <c r="E37" s="3">
        <f t="shared" si="1"/>
        <v>3.0756058284501528</v>
      </c>
      <c r="G37" s="3">
        <f>AVERAGE('2B'!$J36:$J66) + Calibration!$C$11</f>
        <v>404.36428806116362</v>
      </c>
      <c r="H37" s="3">
        <f>'2B'!K66</f>
        <v>1106.362537656564</v>
      </c>
      <c r="I37" s="3">
        <f>'2B'!L66</f>
        <v>490.83924905244407</v>
      </c>
      <c r="J37" s="3">
        <f t="shared" si="2"/>
        <v>3.9756753507482503</v>
      </c>
      <c r="L37" s="3">
        <f>AVERAGE('3B'!$J36:$J66) + Calibration!$C$11</f>
        <v>402.82888079540663</v>
      </c>
      <c r="M37" s="3">
        <f>'3B'!K66</f>
        <v>2006.5247830538308</v>
      </c>
      <c r="N37" s="3">
        <f>'3B'!L66</f>
        <v>486.79932374169891</v>
      </c>
      <c r="O37" s="3">
        <f t="shared" si="3"/>
        <v>9.0823221744206588</v>
      </c>
      <c r="Q37" s="3">
        <f>AVERAGE('4B'!$K180:$K210) + Calibration!$C$11</f>
        <v>396.65560061053986</v>
      </c>
      <c r="R37" s="3">
        <f>'4B'!L210</f>
        <v>828.41226460025803</v>
      </c>
      <c r="S37" s="3">
        <f>'4B'!M210</f>
        <v>481.68754828026852</v>
      </c>
      <c r="T37" s="3">
        <f t="shared" si="4"/>
        <v>2.4451974453419836</v>
      </c>
    </row>
    <row r="38" spans="1:20" x14ac:dyDescent="0.25">
      <c r="A38" s="3">
        <f t="shared" si="5"/>
        <v>5.4166666666666643</v>
      </c>
      <c r="B38" s="3">
        <f>AVERAGE('1B'!$J37:$J67) + Calibration!$C$11</f>
        <v>398.6599360071836</v>
      </c>
      <c r="C38" s="2">
        <f>'1B'!K67</f>
        <v>932.63352461040813</v>
      </c>
      <c r="D38" s="2">
        <f>'1B'!L67</f>
        <v>499.29017245068189</v>
      </c>
      <c r="E38" s="3">
        <f t="shared" si="1"/>
        <v>3.0240896403715709</v>
      </c>
      <c r="G38" s="3">
        <f>AVERAGE('2B'!$J37:$J67) + Calibration!$C$11</f>
        <v>404.11696131268747</v>
      </c>
      <c r="H38" s="3">
        <f>'2B'!K67</f>
        <v>1145.4455197692764</v>
      </c>
      <c r="I38" s="3">
        <f>'2B'!L67</f>
        <v>490.83924905244407</v>
      </c>
      <c r="J38" s="3">
        <f t="shared" si="2"/>
        <v>4.1984174153714378</v>
      </c>
      <c r="L38" s="3">
        <f>AVERAGE('3B'!$J37:$J67) + Calibration!$C$11</f>
        <v>402.60529684019417</v>
      </c>
      <c r="M38" s="3">
        <f>'3B'!K67</f>
        <v>2006.7676719289559</v>
      </c>
      <c r="N38" s="3">
        <f>'3B'!L67</f>
        <v>485.68624145031299</v>
      </c>
      <c r="O38" s="3">
        <f t="shared" si="3"/>
        <v>9.0849639823374666</v>
      </c>
      <c r="Q38" s="3">
        <f>AVERAGE('4B'!$K181:$K211) + Calibration!$C$11</f>
        <v>396.68725766822473</v>
      </c>
      <c r="R38" s="3">
        <f>'4B'!L211</f>
        <v>750.65090208499771</v>
      </c>
      <c r="S38" s="3">
        <f>'4B'!M211</f>
        <v>482.14098640106715</v>
      </c>
      <c r="T38" s="3">
        <f t="shared" si="4"/>
        <v>2.0046268448387932</v>
      </c>
    </row>
    <row r="39" spans="1:20" x14ac:dyDescent="0.25">
      <c r="A39" s="3">
        <f t="shared" si="5"/>
        <v>5.4999999999999973</v>
      </c>
      <c r="B39" s="3">
        <f>AVERAGE('1B'!$J38:$J68) + Calibration!$C$11</f>
        <v>398.36116505600762</v>
      </c>
      <c r="C39" s="2">
        <f>'1B'!K68</f>
        <v>925.67465759627271</v>
      </c>
      <c r="D39" s="2">
        <f>'1B'!L68</f>
        <v>499.74361057148042</v>
      </c>
      <c r="E39" s="3">
        <f t="shared" si="1"/>
        <v>2.9863710566480584</v>
      </c>
      <c r="G39" s="3">
        <f>AVERAGE('2B'!$J38:$J68) + Calibration!$C$11</f>
        <v>403.95669266001437</v>
      </c>
      <c r="H39" s="3">
        <f>'2B'!K68</f>
        <v>1213.6181607963044</v>
      </c>
      <c r="I39" s="3">
        <f>'2B'!L68</f>
        <v>490.385806809256</v>
      </c>
      <c r="J39" s="3">
        <f t="shared" si="2"/>
        <v>4.5854119197239376</v>
      </c>
      <c r="L39" s="3">
        <f>AVERAGE('3B'!$J38:$J68) + Calibration!$C$11</f>
        <v>402.24123117946186</v>
      </c>
      <c r="M39" s="3">
        <f>'3B'!K68</f>
        <v>1656.0728119260502</v>
      </c>
      <c r="N39" s="3">
        <f>'3B'!L68</f>
        <v>486.79932374169891</v>
      </c>
      <c r="O39" s="3">
        <f t="shared" si="3"/>
        <v>7.1009113091620266</v>
      </c>
      <c r="Q39" s="3">
        <f>AVERAGE('4B'!$K182:$K212) + Calibration!$C$11</f>
        <v>396.5586476561291</v>
      </c>
      <c r="R39" s="3">
        <f>'4B'!L212</f>
        <v>858.7966174294296</v>
      </c>
      <c r="S39" s="3">
        <f>'4B'!M212</f>
        <v>480.82185058830737</v>
      </c>
      <c r="T39" s="3">
        <f t="shared" si="4"/>
        <v>2.617824337406534</v>
      </c>
    </row>
    <row r="40" spans="1:20" x14ac:dyDescent="0.25">
      <c r="A40" s="3">
        <f t="shared" si="5"/>
        <v>5.5833333333333304</v>
      </c>
      <c r="B40" s="3">
        <f>AVERAGE('1B'!$J39:$J69) + Calibration!$C$11</f>
        <v>398.06239410483164</v>
      </c>
      <c r="C40" s="2">
        <f>'1B'!K69</f>
        <v>922.15471091748441</v>
      </c>
      <c r="D40" s="2">
        <f>'1B'!L69</f>
        <v>499.04278785125723</v>
      </c>
      <c r="E40" s="3">
        <f t="shared" si="1"/>
        <v>2.9681283488520238</v>
      </c>
      <c r="G40" s="3">
        <f>AVERAGE('2B'!$J39:$J69) + Calibration!$C$11</f>
        <v>403.85974089277312</v>
      </c>
      <c r="H40" s="3">
        <f>'2B'!K69</f>
        <v>1264.3126989762964</v>
      </c>
      <c r="I40" s="3">
        <f>'2B'!L69</f>
        <v>491.49883963196669</v>
      </c>
      <c r="J40" s="3">
        <f t="shared" si="2"/>
        <v>4.8730628857019527</v>
      </c>
      <c r="L40" s="3">
        <f>AVERAGE('3B'!$J39:$J69) + Calibration!$C$11</f>
        <v>401.98598996870288</v>
      </c>
      <c r="M40" s="3">
        <f>'3B'!K69</f>
        <v>1292.9573825907332</v>
      </c>
      <c r="N40" s="3">
        <f>'3B'!L69</f>
        <v>485.93362604973777</v>
      </c>
      <c r="O40" s="3">
        <f t="shared" si="3"/>
        <v>5.0459000516181023</v>
      </c>
      <c r="Q40" s="3">
        <f>AVERAGE('4B'!$K183:$K213) + Calibration!$C$11</f>
        <v>396.53688288485148</v>
      </c>
      <c r="R40" s="3">
        <f>'4B'!L213</f>
        <v>828.65495927433051</v>
      </c>
      <c r="S40" s="3">
        <f>'4B'!M213</f>
        <v>482.34713885979124</v>
      </c>
      <c r="T40" s="3">
        <f t="shared" si="4"/>
        <v>2.447244257239324</v>
      </c>
    </row>
    <row r="41" spans="1:20" x14ac:dyDescent="0.25">
      <c r="A41" s="3">
        <f t="shared" si="5"/>
        <v>5.6666666666666634</v>
      </c>
      <c r="B41" s="3">
        <f>AVERAGE('1B'!$J40:$J70) + Calibration!$C$11</f>
        <v>397.74185818451639</v>
      </c>
      <c r="C41" s="2">
        <f>'1B'!K70</f>
        <v>914.50807682887171</v>
      </c>
      <c r="D41" s="2">
        <f>'1B'!L70</f>
        <v>499.74361057148042</v>
      </c>
      <c r="E41" s="3">
        <f t="shared" si="1"/>
        <v>2.9266379492368553</v>
      </c>
      <c r="G41" s="3">
        <f>AVERAGE('2B'!$J40:$J70) + Calibration!$C$11</f>
        <v>403.45412450291764</v>
      </c>
      <c r="H41" s="3">
        <f>'2B'!K70</f>
        <v>1021.804118062734</v>
      </c>
      <c r="I41" s="3">
        <f>'2B'!L70</f>
        <v>490.83924905244407</v>
      </c>
      <c r="J41" s="3">
        <f t="shared" si="2"/>
        <v>3.5019443836903958</v>
      </c>
      <c r="L41" s="3">
        <f>AVERAGE('3B'!$J40:$J70) + Calibration!$C$11</f>
        <v>401.4497857426274</v>
      </c>
      <c r="M41" s="3">
        <f>'3B'!K70</f>
        <v>1143.0584085195153</v>
      </c>
      <c r="N41" s="3">
        <f>'3B'!L70</f>
        <v>485.2740313478256</v>
      </c>
      <c r="O41" s="3">
        <f t="shared" si="3"/>
        <v>4.2000035230511621</v>
      </c>
      <c r="Q41" s="3">
        <f>AVERAGE('4B'!$K184:$K214) + Calibration!$C$11</f>
        <v>396.36474313233884</v>
      </c>
      <c r="R41" s="3">
        <f>'4B'!L214</f>
        <v>879.55187518065509</v>
      </c>
      <c r="S41" s="3">
        <f>'4B'!M214</f>
        <v>483.04791623372887</v>
      </c>
      <c r="T41" s="3">
        <f t="shared" si="4"/>
        <v>2.7364671803532339</v>
      </c>
    </row>
    <row r="42" spans="1:20" x14ac:dyDescent="0.25">
      <c r="A42" s="3">
        <f t="shared" si="5"/>
        <v>5.7499999999999964</v>
      </c>
      <c r="B42" s="3">
        <f>AVERAGE('1B'!$J41:$J71) + Calibration!$C$11</f>
        <v>397.31447722124472</v>
      </c>
      <c r="C42" s="2">
        <f>'1B'!K71</f>
        <v>917.13788275270542</v>
      </c>
      <c r="D42" s="2">
        <f>'1B'!L71</f>
        <v>499.74361057148042</v>
      </c>
      <c r="E42" s="3">
        <f t="shared" si="1"/>
        <v>2.9439519276644379</v>
      </c>
      <c r="G42" s="3">
        <f>AVERAGE('2B'!$J41:$J71) + Calibration!$C$11</f>
        <v>403.31562081938392</v>
      </c>
      <c r="H42" s="3">
        <f>'2B'!K71</f>
        <v>1018.081987858666</v>
      </c>
      <c r="I42" s="3">
        <f>'2B'!L71</f>
        <v>491.04535204249305</v>
      </c>
      <c r="J42" s="3">
        <f t="shared" si="2"/>
        <v>3.4816489831930486</v>
      </c>
      <c r="L42" s="3">
        <f>AVERAGE('3B'!$J41:$J71) + Calibration!$C$11</f>
        <v>400.99074613877826</v>
      </c>
      <c r="M42" s="3">
        <f>'3B'!K71</f>
        <v>2002.8430709438844</v>
      </c>
      <c r="N42" s="3">
        <f>'3B'!L71</f>
        <v>485.2740313478256</v>
      </c>
      <c r="O42" s="3">
        <f t="shared" si="3"/>
        <v>9.0718813144290884</v>
      </c>
      <c r="Q42" s="3">
        <f>AVERAGE('4B'!$K185:$K215) + Calibration!$C$11</f>
        <v>395.94725564264377</v>
      </c>
      <c r="R42" s="3">
        <f>'4B'!L215</f>
        <v>877.56941419132158</v>
      </c>
      <c r="S42" s="3">
        <f>'4B'!M215</f>
        <v>482.34713885979124</v>
      </c>
      <c r="T42" s="3">
        <f t="shared" si="4"/>
        <v>2.7276041574458794</v>
      </c>
    </row>
    <row r="43" spans="1:20" x14ac:dyDescent="0.25">
      <c r="A43" s="3">
        <f t="shared" si="5"/>
        <v>5.8333333333333295</v>
      </c>
      <c r="B43" s="3">
        <f>AVERAGE('1B'!$J42:$J72) + Calibration!$C$11</f>
        <v>397.04736352561531</v>
      </c>
      <c r="C43" s="2">
        <f>'1B'!K72</f>
        <v>914.30579620306571</v>
      </c>
      <c r="D43" s="2">
        <f>'1B'!L72</f>
        <v>500.40320527339259</v>
      </c>
      <c r="E43" s="3">
        <f t="shared" si="1"/>
        <v>2.9294255390916679</v>
      </c>
      <c r="G43" s="3">
        <f>AVERAGE('2B'!$J42:$J72) + Calibration!$C$11</f>
        <v>403.30374952168279</v>
      </c>
      <c r="H43" s="3">
        <f>'2B'!K72</f>
        <v>1018.081987858666</v>
      </c>
      <c r="I43" s="3">
        <f>'2B'!L72</f>
        <v>492.15843433387897</v>
      </c>
      <c r="J43" s="3">
        <f t="shared" si="2"/>
        <v>3.4817162147362595</v>
      </c>
      <c r="L43" s="3">
        <f>AVERAGE('3B'!$J42:$J72) + Calibration!$C$11</f>
        <v>400.66031793205576</v>
      </c>
      <c r="M43" s="3">
        <f>'3B'!K72</f>
        <v>1887.6981190414588</v>
      </c>
      <c r="N43" s="3">
        <f>'3B'!L72</f>
        <v>484.5732086276023</v>
      </c>
      <c r="O43" s="3">
        <f t="shared" si="3"/>
        <v>8.4216442632284725</v>
      </c>
      <c r="Q43" s="3">
        <f>AVERAGE('4B'!$K186:$K216) + Calibration!$C$11</f>
        <v>395.49810971023282</v>
      </c>
      <c r="R43" s="3">
        <f>'4B'!L216</f>
        <v>877.16485698556494</v>
      </c>
      <c r="S43" s="3">
        <f>'4B'!M216</f>
        <v>483.70751093564115</v>
      </c>
      <c r="T43" s="3">
        <f t="shared" si="4"/>
        <v>2.7278566798725135</v>
      </c>
    </row>
    <row r="44" spans="1:20" x14ac:dyDescent="0.25">
      <c r="A44" s="3">
        <f t="shared" si="5"/>
        <v>5.9166666666666625</v>
      </c>
      <c r="B44" s="3">
        <f>AVERAGE('1B'!$J43:$J73) + Calibration!$C$11</f>
        <v>396.9504105712046</v>
      </c>
      <c r="C44" s="2">
        <f>'1B'!K73</f>
        <v>914.06300847432215</v>
      </c>
      <c r="D44" s="2">
        <f>'1B'!L73</f>
        <v>499.49627544073087</v>
      </c>
      <c r="E44" s="3">
        <f t="shared" si="1"/>
        <v>2.9285996229046529</v>
      </c>
      <c r="G44" s="3">
        <f>AVERAGE('2B'!$J43:$J73) + Calibration!$C$11</f>
        <v>402.75963063546288</v>
      </c>
      <c r="H44" s="3">
        <f>'2B'!K73</f>
        <v>1017.8796141781891</v>
      </c>
      <c r="I44" s="3">
        <f>'2B'!L73</f>
        <v>492.81797956711603</v>
      </c>
      <c r="J44" s="3">
        <f t="shared" si="2"/>
        <v>3.4836516440503522</v>
      </c>
      <c r="L44" s="3">
        <f>AVERAGE('3B'!$J43:$J73) + Calibration!$C$11</f>
        <v>400.13598381651195</v>
      </c>
      <c r="M44" s="3">
        <f>'3B'!K73</f>
        <v>1866.9428612902334</v>
      </c>
      <c r="N44" s="3">
        <f>'3B'!L73</f>
        <v>485.48013433787457</v>
      </c>
      <c r="O44" s="3">
        <f t="shared" si="3"/>
        <v>8.3070690709575423</v>
      </c>
      <c r="Q44" s="3">
        <f>AVERAGE('4B'!$K187:$K217) + Calibration!$C$11</f>
        <v>395.24088948818007</v>
      </c>
      <c r="R44" s="3">
        <f>'4B'!L217</f>
        <v>876.92206521096591</v>
      </c>
      <c r="S44" s="3">
        <f>'4B'!M217</f>
        <v>483.70751093564115</v>
      </c>
      <c r="T44" s="3">
        <f t="shared" si="4"/>
        <v>2.7279383934991848</v>
      </c>
    </row>
    <row r="45" spans="1:20" x14ac:dyDescent="0.25">
      <c r="A45" s="3">
        <f t="shared" si="5"/>
        <v>5.9999999999999956</v>
      </c>
      <c r="B45" s="3">
        <f>AVERAGE('1B'!$J44:$J74) + Calibration!$C$11</f>
        <v>397.03549104074483</v>
      </c>
      <c r="C45" s="2">
        <f>'1B'!K74</f>
        <v>909.04618030954316</v>
      </c>
      <c r="D45" s="2">
        <f>'1B'!L74</f>
        <v>496.61061509339709</v>
      </c>
      <c r="E45" s="3">
        <f t="shared" si="1"/>
        <v>2.8997056300621877</v>
      </c>
      <c r="G45" s="3">
        <f>AVERAGE('2B'!$J44:$J74) + Calibration!$C$11</f>
        <v>402.51230388698667</v>
      </c>
      <c r="H45" s="3">
        <f>'2B'!K74</f>
        <v>1018.9720315130942</v>
      </c>
      <c r="I45" s="3">
        <f>'2B'!L74</f>
        <v>493.47757014663864</v>
      </c>
      <c r="J45" s="3">
        <f t="shared" si="2"/>
        <v>3.4912391095912985</v>
      </c>
      <c r="L45" s="3">
        <f>AVERAGE('3B'!$J44:$J74) + Calibration!$C$11</f>
        <v>400.01924510211745</v>
      </c>
      <c r="M45" s="3">
        <f>'3B'!K74</f>
        <v>2006.9698514083802</v>
      </c>
      <c r="N45" s="3">
        <f>'3B'!L74</f>
        <v>485.02669621707594</v>
      </c>
      <c r="O45" s="3">
        <f t="shared" si="3"/>
        <v>9.100754765476875</v>
      </c>
      <c r="Q45" s="3">
        <f>AVERAGE('4B'!$K188:$K218) + Calibration!$C$11</f>
        <v>395.13404424736211</v>
      </c>
      <c r="R45" s="3">
        <f>'4B'!L218</f>
        <v>877.81210886539395</v>
      </c>
      <c r="S45" s="3">
        <f>'4B'!M218</f>
        <v>484.36710151516365</v>
      </c>
      <c r="T45" s="3">
        <f t="shared" si="4"/>
        <v>2.7335841434858099</v>
      </c>
    </row>
    <row r="46" spans="1:20" x14ac:dyDescent="0.25">
      <c r="A46" s="3">
        <f t="shared" si="5"/>
        <v>6.0833333333333286</v>
      </c>
      <c r="B46" s="3">
        <f>AVERAGE('1B'!$J45:$J75) + Calibration!$C$11</f>
        <v>397.41142898848591</v>
      </c>
      <c r="C46" s="2">
        <f>'1B'!K75</f>
        <v>908.60111195499337</v>
      </c>
      <c r="D46" s="2">
        <f>'1B'!L75</f>
        <v>498.38324261802006</v>
      </c>
      <c r="E46" s="3">
        <f t="shared" si="1"/>
        <v>2.8950559681567514</v>
      </c>
      <c r="G46" s="3">
        <f>AVERAGE('2B'!$J45:$J75) + Calibration!$C$11</f>
        <v>402.61914912780463</v>
      </c>
      <c r="H46" s="3">
        <f>'2B'!K75</f>
        <v>1099.5654320277313</v>
      </c>
      <c r="I46" s="3">
        <f>'2B'!L75</f>
        <v>492.36453732392783</v>
      </c>
      <c r="J46" s="3">
        <f t="shared" si="2"/>
        <v>3.9470641975501168</v>
      </c>
      <c r="L46" s="3">
        <f>AVERAGE('3B'!$J45:$J75) + Calibration!$C$11</f>
        <v>399.84710515174328</v>
      </c>
      <c r="M46" s="3">
        <f>'3B'!K75</f>
        <v>1402.8428157001629</v>
      </c>
      <c r="N46" s="3">
        <f>'3B'!L75</f>
        <v>485.02669621707594</v>
      </c>
      <c r="O46" s="3">
        <f t="shared" si="3"/>
        <v>5.6803351370631479</v>
      </c>
      <c r="Q46" s="3">
        <f>AVERAGE('4B'!$K189:$K219) + Calibration!$C$11</f>
        <v>395.02719900654427</v>
      </c>
      <c r="R46" s="3">
        <f>'4B'!L219</f>
        <v>876.47699685641646</v>
      </c>
      <c r="S46" s="3">
        <f>'4B'!M219</f>
        <v>483.25406869245296</v>
      </c>
      <c r="T46" s="3">
        <f t="shared" si="4"/>
        <v>2.7266280151519715</v>
      </c>
    </row>
    <row r="47" spans="1:20" x14ac:dyDescent="0.25">
      <c r="A47" s="3">
        <f t="shared" si="5"/>
        <v>6.1666666666666616</v>
      </c>
      <c r="B47" s="3">
        <f>AVERAGE('1B'!$J46:$J76) + Calibration!$C$11</f>
        <v>397.710199939662</v>
      </c>
      <c r="C47" s="2">
        <f>'1B'!K76</f>
        <v>911.87826685918276</v>
      </c>
      <c r="D47" s="2">
        <f>'1B'!L76</f>
        <v>497.92975502854642</v>
      </c>
      <c r="E47" s="3">
        <f t="shared" si="1"/>
        <v>2.9119236564649249</v>
      </c>
      <c r="G47" s="3">
        <f>AVERAGE('2B'!$J46:$J76) + Calibration!$C$11</f>
        <v>402.8961551098414</v>
      </c>
      <c r="H47" s="3">
        <f>'2B'!K76</f>
        <v>1100.9006411372354</v>
      </c>
      <c r="I47" s="3">
        <f>'2B'!L76</f>
        <v>492.81797956711603</v>
      </c>
      <c r="J47" s="3">
        <f t="shared" si="2"/>
        <v>3.9530571926784965</v>
      </c>
      <c r="L47" s="3">
        <f>AVERAGE('3B'!$J46:$J76) + Calibration!$C$11</f>
        <v>399.75015338450191</v>
      </c>
      <c r="M47" s="3">
        <f>'3B'!K76</f>
        <v>1518.8779043116879</v>
      </c>
      <c r="N47" s="3">
        <f>'3B'!L76</f>
        <v>484.82054375835196</v>
      </c>
      <c r="O47" s="3">
        <f t="shared" si="3"/>
        <v>6.3380337718276456</v>
      </c>
      <c r="Q47" s="3">
        <f>AVERAGE('4B'!$K190:$K220) + Calibration!$C$11</f>
        <v>395.02719900654415</v>
      </c>
      <c r="R47" s="3">
        <f>'4B'!L220</f>
        <v>967.58963320395389</v>
      </c>
      <c r="S47" s="3">
        <f>'4B'!M220</f>
        <v>482.80058110297932</v>
      </c>
      <c r="T47" s="3">
        <f t="shared" si="4"/>
        <v>3.2426325246751357</v>
      </c>
    </row>
    <row r="48" spans="1:20" x14ac:dyDescent="0.25">
      <c r="A48" s="3">
        <f t="shared" si="5"/>
        <v>6.2499999999999947</v>
      </c>
      <c r="B48" s="3">
        <f>AVERAGE('1B'!$J47:$J77) + Calibration!$C$11</f>
        <v>397.95752649027662</v>
      </c>
      <c r="C48" s="2">
        <f>'1B'!K77</f>
        <v>921.3050853571782</v>
      </c>
      <c r="D48" s="2">
        <f>'1B'!L77</f>
        <v>497.72364791610789</v>
      </c>
      <c r="E48" s="3">
        <f t="shared" si="1"/>
        <v>2.9639105095498555</v>
      </c>
      <c r="G48" s="3">
        <f>AVERAGE('2B'!$J47:$J77) + Calibration!$C$11</f>
        <v>403.07818853379217</v>
      </c>
      <c r="H48" s="3">
        <f>'2B'!K77</f>
        <v>1157.2593524165068</v>
      </c>
      <c r="I48" s="3">
        <f>'2B'!L77</f>
        <v>492.36453732392783</v>
      </c>
      <c r="J48" s="3">
        <f t="shared" si="2"/>
        <v>4.2712064666475502</v>
      </c>
      <c r="L48" s="3">
        <f>AVERAGE('3B'!$J47:$J77) + Calibration!$C$11</f>
        <v>399.51469813158843</v>
      </c>
      <c r="M48" s="3">
        <f>'3B'!K77</f>
        <v>1490.6782930976558</v>
      </c>
      <c r="N48" s="3">
        <f>'3B'!L77</f>
        <v>485.2740313478256</v>
      </c>
      <c r="O48" s="3">
        <f t="shared" si="3"/>
        <v>6.1796624288461279</v>
      </c>
      <c r="Q48" s="3">
        <f>AVERAGE('4B'!$K191:$K221) + Calibration!$C$11</f>
        <v>394.77987107089865</v>
      </c>
      <c r="R48" s="3">
        <f>'4B'!L221</f>
        <v>879.75415176060574</v>
      </c>
      <c r="S48" s="3">
        <f>'4B'!M221</f>
        <v>483.70751093564115</v>
      </c>
      <c r="T48" s="3">
        <f t="shared" si="4"/>
        <v>2.7465884631424657</v>
      </c>
    </row>
    <row r="49" spans="1:20" x14ac:dyDescent="0.25">
      <c r="A49" s="3">
        <f t="shared" si="5"/>
        <v>6.3333333333333277</v>
      </c>
      <c r="B49" s="3">
        <f>AVERAGE('1B'!$J48:$J78) + Calibration!$C$11</f>
        <v>398.35324920869391</v>
      </c>
      <c r="C49" s="2">
        <f>'1B'!K78</f>
        <v>922.80205585198485</v>
      </c>
      <c r="D49" s="2">
        <f>'1B'!L78</f>
        <v>496.81672220583562</v>
      </c>
      <c r="E49" s="3">
        <f t="shared" si="1"/>
        <v>2.9701472824224098</v>
      </c>
      <c r="G49" s="3">
        <f>AVERAGE('2B'!$J48:$J78) + Calibration!$C$11</f>
        <v>403.2067987437494</v>
      </c>
      <c r="H49" s="3">
        <f>'2B'!K78</f>
        <v>1160.3342307407452</v>
      </c>
      <c r="I49" s="3">
        <f>'2B'!L78</f>
        <v>489.93231921978236</v>
      </c>
      <c r="J49" s="3">
        <f t="shared" si="2"/>
        <v>4.2878922710999037</v>
      </c>
      <c r="L49" s="3">
        <f>AVERAGE('3B'!$J48:$J78) + Calibration!$C$11</f>
        <v>399.55822767414389</v>
      </c>
      <c r="M49" s="3">
        <f>'3B'!K78</f>
        <v>1668.5341837088336</v>
      </c>
      <c r="N49" s="3">
        <f>'3B'!L78</f>
        <v>486.13972903978674</v>
      </c>
      <c r="O49" s="3">
        <f t="shared" si="3"/>
        <v>7.1866794995671848</v>
      </c>
      <c r="Q49" s="3">
        <f>AVERAGE('4B'!$K192:$K222) + Calibration!$C$11</f>
        <v>394.42767670786748</v>
      </c>
      <c r="R49" s="3">
        <f>'4B'!L222</f>
        <v>872.3502123460654</v>
      </c>
      <c r="S49" s="3">
        <f>'4B'!M222</f>
        <v>484.16099852511479</v>
      </c>
      <c r="T49" s="3">
        <f t="shared" si="4"/>
        <v>2.7066518265522688</v>
      </c>
    </row>
    <row r="50" spans="1:20" x14ac:dyDescent="0.25">
      <c r="A50" s="3">
        <f t="shared" si="5"/>
        <v>6.4166666666666607</v>
      </c>
      <c r="B50" s="3">
        <f>AVERAGE('1B'!$J49:$J79) + Calibration!$C$11</f>
        <v>398.57881217520014</v>
      </c>
      <c r="C50" s="2">
        <f>'1B'!K79</f>
        <v>937.6907668234536</v>
      </c>
      <c r="D50" s="2">
        <f>'1B'!L79</f>
        <v>499.29017245068189</v>
      </c>
      <c r="E50" s="3">
        <f t="shared" si="1"/>
        <v>3.0531901049954033</v>
      </c>
      <c r="G50" s="3">
        <f>AVERAGE('2B'!$J49:$J79) + Calibration!$C$11</f>
        <v>403.15337552975575</v>
      </c>
      <c r="H50" s="3">
        <f>'2B'!K79</f>
        <v>1259.093598277422</v>
      </c>
      <c r="I50" s="3">
        <f>'2B'!L79</f>
        <v>489.27272451787007</v>
      </c>
      <c r="J50" s="3">
        <f t="shared" si="2"/>
        <v>4.8475055988432487</v>
      </c>
      <c r="L50" s="3">
        <f>AVERAGE('3B'!$J49:$J79) + Calibration!$C$11</f>
        <v>399.84710515174322</v>
      </c>
      <c r="M50" s="3">
        <f>'3B'!K79</f>
        <v>1320.4691336756171</v>
      </c>
      <c r="N50" s="3">
        <f>'3B'!L79</f>
        <v>485.2740313478256</v>
      </c>
      <c r="O50" s="3">
        <f t="shared" si="3"/>
        <v>5.2138225533578302</v>
      </c>
      <c r="Q50" s="3">
        <f>AVERAGE('4B'!$K193:$K223) + Calibration!$C$11</f>
        <v>394.06361124499682</v>
      </c>
      <c r="R50" s="3">
        <f>'4B'!L223</f>
        <v>954.92617499641733</v>
      </c>
      <c r="S50" s="3">
        <f>'4B'!M223</f>
        <v>483.70751093564115</v>
      </c>
      <c r="T50" s="3">
        <f t="shared" si="4"/>
        <v>3.1763718373217467</v>
      </c>
    </row>
    <row r="51" spans="1:20" x14ac:dyDescent="0.25">
      <c r="A51" s="3">
        <f t="shared" si="5"/>
        <v>6.4999999999999938</v>
      </c>
      <c r="B51" s="3">
        <f>AVERAGE('1B'!$J50:$J80) + Calibration!$C$11</f>
        <v>398.61046943074672</v>
      </c>
      <c r="C51" s="2">
        <f>'1B'!K80</f>
        <v>948.37186114218332</v>
      </c>
      <c r="D51" s="2">
        <f>'1B'!L80</f>
        <v>500.60930826344156</v>
      </c>
      <c r="E51" s="3">
        <f t="shared" si="1"/>
        <v>3.1135018001539656</v>
      </c>
      <c r="G51" s="3">
        <f>AVERAGE('2B'!$J50:$J80) + Calibration!$C$11</f>
        <v>402.99310707494425</v>
      </c>
      <c r="H51" s="3">
        <f>'2B'!K80</f>
        <v>1431.8920524745015</v>
      </c>
      <c r="I51" s="3">
        <f>'2B'!L80</f>
        <v>489.93231921978236</v>
      </c>
      <c r="J51" s="3">
        <f t="shared" si="2"/>
        <v>5.8270347226556565</v>
      </c>
      <c r="L51" s="3">
        <f>AVERAGE('3B'!$J50:$J80) + Calibration!$C$11</f>
        <v>400.22106408819059</v>
      </c>
      <c r="M51" s="3">
        <f>'3B'!K80</f>
        <v>1657.4080210355544</v>
      </c>
      <c r="N51" s="3">
        <f>'3B'!L80</f>
        <v>485.2740313478256</v>
      </c>
      <c r="O51" s="3">
        <f t="shared" si="3"/>
        <v>7.1199140438007511</v>
      </c>
      <c r="Q51" s="3">
        <f>AVERAGE('4B'!$K194:$K224) + Calibration!$C$11</f>
        <v>393.59270034344667</v>
      </c>
      <c r="R51" s="3">
        <f>'4B'!L224</f>
        <v>1085.6072799053386</v>
      </c>
      <c r="S51" s="3">
        <f>'4B'!M224</f>
        <v>484.16099852511479</v>
      </c>
      <c r="T51" s="3">
        <f t="shared" si="4"/>
        <v>3.9191341401610442</v>
      </c>
    </row>
    <row r="52" spans="1:20" x14ac:dyDescent="0.25">
      <c r="A52" s="3">
        <f t="shared" si="5"/>
        <v>6.5833333333333268</v>
      </c>
      <c r="B52" s="3">
        <f>AVERAGE('1B'!$J51:$J81) + Calibration!$C$11</f>
        <v>398.56693988819131</v>
      </c>
      <c r="C52" s="2">
        <f>'1B'!K81</f>
        <v>986.84791641451716</v>
      </c>
      <c r="D52" s="2">
        <f>'1B'!L81</f>
        <v>500.60930826344156</v>
      </c>
      <c r="E52" s="3">
        <f t="shared" si="1"/>
        <v>3.3316524350848584</v>
      </c>
      <c r="G52" s="3">
        <f>AVERAGE('2B'!$J51:$J81) + Calibration!$C$11</f>
        <v>402.71610089504594</v>
      </c>
      <c r="H52" s="3">
        <f>'2B'!K81</f>
        <v>1364.8117316818523</v>
      </c>
      <c r="I52" s="3">
        <f>'2B'!L81</f>
        <v>490.83924905244407</v>
      </c>
      <c r="J52" s="3">
        <f t="shared" si="2"/>
        <v>5.4487028800801696</v>
      </c>
      <c r="L52" s="3">
        <f>AVERAGE('3B'!$J51:$J81) + Calibration!$C$11</f>
        <v>400.57523607748465</v>
      </c>
      <c r="M52" s="3">
        <f>'3B'!K81</f>
        <v>2008.0623658438117</v>
      </c>
      <c r="N52" s="3">
        <f>'3B'!L81</f>
        <v>485.48013433787457</v>
      </c>
      <c r="O52" s="3">
        <f t="shared" si="3"/>
        <v>9.1037932959810544</v>
      </c>
      <c r="Q52" s="3">
        <f>AVERAGE('4B'!$K195:$K225) + Calibration!$C$11</f>
        <v>393.50761987390649</v>
      </c>
      <c r="R52" s="3">
        <f>'4B'!L225</f>
        <v>1000.8061656374363</v>
      </c>
      <c r="S52" s="3">
        <f>'4B'!M225</f>
        <v>481.48144116782998</v>
      </c>
      <c r="T52" s="3">
        <f t="shared" si="4"/>
        <v>3.4393559532789233</v>
      </c>
    </row>
    <row r="53" spans="1:20" x14ac:dyDescent="0.25">
      <c r="A53" s="3">
        <f t="shared" si="5"/>
        <v>6.6666666666666599</v>
      </c>
      <c r="B53" s="3">
        <f>AVERAGE('1B'!$J52:$J82) + Calibration!$C$11</f>
        <v>398.62036191501562</v>
      </c>
      <c r="C53" s="2">
        <f>'1B'!K82</f>
        <v>977.42109791652172</v>
      </c>
      <c r="D53" s="2">
        <f>'1B'!L82</f>
        <v>499.29017245068189</v>
      </c>
      <c r="E53" s="3">
        <f t="shared" si="1"/>
        <v>3.2779623317328714</v>
      </c>
      <c r="G53" s="3">
        <f>AVERAGE('2B'!$J52:$J82) + Calibration!$C$11</f>
        <v>402.38567150115404</v>
      </c>
      <c r="H53" s="3">
        <f>'2B'!K82</f>
        <v>1252.7415610031387</v>
      </c>
      <c r="I53" s="3">
        <f>'2B'!L82</f>
        <v>489.93231921978236</v>
      </c>
      <c r="J53" s="3">
        <f t="shared" si="2"/>
        <v>4.8158794572566901</v>
      </c>
      <c r="L53" s="3">
        <f>AVERAGE('3B'!$J52:$J82) + Calibration!$C$11</f>
        <v>400.44662606538907</v>
      </c>
      <c r="M53" s="3">
        <f>'3B'!K82</f>
        <v>1755.2772437714211</v>
      </c>
      <c r="N53" s="3">
        <f>'3B'!L82</f>
        <v>486.59316716058527</v>
      </c>
      <c r="O53" s="3">
        <f t="shared" si="3"/>
        <v>7.6729061566141414</v>
      </c>
      <c r="Q53" s="3">
        <f>AVERAGE('4B'!$K196:$K226) + Calibration!$C$11</f>
        <v>393.6144651147244</v>
      </c>
      <c r="R53" s="3">
        <f>'4B'!L226</f>
        <v>891.5680815083623</v>
      </c>
      <c r="S53" s="3">
        <f>'4B'!M226</f>
        <v>481.93488341101818</v>
      </c>
      <c r="T53" s="3">
        <f t="shared" si="4"/>
        <v>2.8200952347860491</v>
      </c>
    </row>
    <row r="54" spans="1:20" x14ac:dyDescent="0.25">
      <c r="A54" s="3">
        <f t="shared" si="5"/>
        <v>6.7499999999999929</v>
      </c>
      <c r="B54" s="3">
        <f>AVERAGE('1B'!$J53:$J83) + Calibration!$C$11</f>
        <v>398.90924057978435</v>
      </c>
      <c r="C54" s="2">
        <f>'1B'!K83</f>
        <v>983.77313519080496</v>
      </c>
      <c r="D54" s="2">
        <f>'1B'!L83</f>
        <v>499.04278785125723</v>
      </c>
      <c r="E54" s="3">
        <f t="shared" si="1"/>
        <v>3.3123002381954838</v>
      </c>
      <c r="G54" s="3">
        <f>AVERAGE('2B'!$J53:$J83) + Calibration!$C$11</f>
        <v>402.27882626033619</v>
      </c>
      <c r="H54" s="3">
        <f>'2B'!K83</f>
        <v>1192.2155581105787</v>
      </c>
      <c r="I54" s="3">
        <f>'2B'!L83</f>
        <v>493.06536416654069</v>
      </c>
      <c r="J54" s="3">
        <f t="shared" si="2"/>
        <v>4.4737034533600308</v>
      </c>
      <c r="L54" s="3">
        <f>AVERAGE('3B'!$J53:$J83) + Calibration!$C$11</f>
        <v>400.25470035503093</v>
      </c>
      <c r="M54" s="3">
        <f>'3B'!K83</f>
        <v>1212.5257434613993</v>
      </c>
      <c r="N54" s="3">
        <f>'3B'!L83</f>
        <v>486.59316716058527</v>
      </c>
      <c r="O54" s="3">
        <f t="shared" si="3"/>
        <v>4.6001909065525357</v>
      </c>
      <c r="Q54" s="3">
        <f>AVERAGE('4B'!$K197:$K227) + Calibration!$C$11</f>
        <v>393.81826212278355</v>
      </c>
      <c r="R54" s="3">
        <f>'4B'!L227</f>
        <v>826.02525045102334</v>
      </c>
      <c r="S54" s="3">
        <f>'4B'!M227</f>
        <v>480.36835887644418</v>
      </c>
      <c r="T54" s="3">
        <f t="shared" si="4"/>
        <v>2.4477477983856479</v>
      </c>
    </row>
    <row r="55" spans="1:20" x14ac:dyDescent="0.25">
      <c r="A55" s="3">
        <f t="shared" si="5"/>
        <v>6.8333333333333259</v>
      </c>
      <c r="B55" s="3">
        <f>AVERAGE('1B'!$J54:$J84) + Calibration!$C$11</f>
        <v>398.87758213706849</v>
      </c>
      <c r="C55" s="2">
        <f>'1B'!K84</f>
        <v>965.64768336341342</v>
      </c>
      <c r="D55" s="2">
        <f>'1B'!L84</f>
        <v>499.29017245068189</v>
      </c>
      <c r="E55" s="3">
        <f t="shared" si="1"/>
        <v>3.209828403824889</v>
      </c>
      <c r="G55" s="3">
        <f>AVERAGE('2B'!$J54:$J84) + Calibration!$C$11</f>
        <v>402.16010853464775</v>
      </c>
      <c r="H55" s="3">
        <f>'2B'!K84</f>
        <v>1101.3051983429921</v>
      </c>
      <c r="I55" s="3">
        <f>'2B'!L84</f>
        <v>496.15712750392345</v>
      </c>
      <c r="J55" s="3">
        <f t="shared" si="2"/>
        <v>3.9595168531399123</v>
      </c>
      <c r="L55" s="3">
        <f>AVERAGE('3B'!$J54:$J84) + Calibration!$C$11</f>
        <v>400.25470035503093</v>
      </c>
      <c r="M55" s="3">
        <f>'3B'!K84</f>
        <v>1242.7078156647647</v>
      </c>
      <c r="N55" s="3">
        <f>'3B'!L84</f>
        <v>486.79932374169891</v>
      </c>
      <c r="O55" s="3">
        <f t="shared" si="3"/>
        <v>4.7711231283388189</v>
      </c>
      <c r="Q55" s="3">
        <f>AVERAGE('4B'!$K198:$K228) + Calibration!$C$11</f>
        <v>394.00029435956509</v>
      </c>
      <c r="R55" s="3">
        <f>'4B'!L228</f>
        <v>724.87882021484859</v>
      </c>
      <c r="S55" s="3">
        <f>'4B'!M228</f>
        <v>481.02795357835635</v>
      </c>
      <c r="T55" s="3">
        <f t="shared" si="4"/>
        <v>1.8738872925864736</v>
      </c>
    </row>
    <row r="56" spans="1:20" x14ac:dyDescent="0.25">
      <c r="A56" s="3">
        <f t="shared" si="5"/>
        <v>6.916666666666659</v>
      </c>
      <c r="B56" s="3">
        <f>AVERAGE('1B'!$J55:$J85) + Calibration!$C$11</f>
        <v>399.0259783048711</v>
      </c>
      <c r="C56" s="2">
        <f>'1B'!K85</f>
        <v>992.51218256846778</v>
      </c>
      <c r="D56" s="2">
        <f>'1B'!L85</f>
        <v>499.04278785125723</v>
      </c>
      <c r="E56" s="3">
        <f t="shared" si="1"/>
        <v>3.3611315621653399</v>
      </c>
      <c r="G56" s="3">
        <f>AVERAGE('2B'!$J55:$J85) + Calibration!$C$11</f>
        <v>402.10668532065409</v>
      </c>
      <c r="H56" s="3">
        <f>'2B'!K85</f>
        <v>1152.4448048775337</v>
      </c>
      <c r="I56" s="3">
        <f>'2B'!L85</f>
        <v>498.38324261802006</v>
      </c>
      <c r="J56" s="3">
        <f t="shared" si="2"/>
        <v>4.2494418873101214</v>
      </c>
      <c r="L56" s="3">
        <f>AVERAGE('3B'!$J55:$J85) + Calibration!$C$11</f>
        <v>400.14785511421297</v>
      </c>
      <c r="M56" s="3">
        <f>'3B'!K85</f>
        <v>1386.9021014420555</v>
      </c>
      <c r="N56" s="3">
        <f>'3B'!L85</f>
        <v>487.70625357436074</v>
      </c>
      <c r="O56" s="3">
        <f t="shared" si="3"/>
        <v>5.5883537268544714</v>
      </c>
      <c r="Q56" s="3">
        <f>AVERAGE('4B'!$K199:$K229) + Calibration!$C$11</f>
        <v>393.92510617643217</v>
      </c>
      <c r="R56" s="3">
        <f>'4B'!L229</f>
        <v>648.61442819439503</v>
      </c>
      <c r="S56" s="3">
        <f>'4B'!M229</f>
        <v>479.70881364320701</v>
      </c>
      <c r="T56" s="3">
        <f t="shared" si="4"/>
        <v>1.4423996929183129</v>
      </c>
    </row>
    <row r="57" spans="1:20" x14ac:dyDescent="0.25">
      <c r="A57" s="3">
        <f t="shared" si="5"/>
        <v>6.999999999999992</v>
      </c>
      <c r="B57" s="3">
        <f>AVERAGE('1B'!$J56:$J86) + Calibration!$C$11</f>
        <v>399.15458851482822</v>
      </c>
      <c r="C57" s="2">
        <f>'1B'!K86</f>
        <v>989.03275108432774</v>
      </c>
      <c r="D57" s="2">
        <f>'1B'!L86</f>
        <v>498.63057774876961</v>
      </c>
      <c r="E57" s="3">
        <f t="shared" si="1"/>
        <v>3.340697889523049</v>
      </c>
      <c r="G57" s="3">
        <f>AVERAGE('2B'!$J56:$J86) + Calibration!$C$11</f>
        <v>402.17989429463165</v>
      </c>
      <c r="H57" s="3">
        <f>'2B'!K86</f>
        <v>1042.3165840393604</v>
      </c>
      <c r="I57" s="3">
        <f>'2B'!L86</f>
        <v>497.72364791610789</v>
      </c>
      <c r="J57" s="3">
        <f t="shared" si="2"/>
        <v>3.6253304904884107</v>
      </c>
      <c r="L57" s="3">
        <f>AVERAGE('3B'!$J56:$J86) + Calibration!$C$11</f>
        <v>400.21117061461388</v>
      </c>
      <c r="M57" s="3">
        <f>'3B'!K86</f>
        <v>2007.2127402835056</v>
      </c>
      <c r="N57" s="3">
        <f>'3B'!L86</f>
        <v>487.70625357436074</v>
      </c>
      <c r="O57" s="3">
        <f t="shared" si="3"/>
        <v>9.1010433898213261</v>
      </c>
      <c r="Q57" s="3">
        <f>AVERAGE('4B'!$K200:$K230) + Calibration!$C$11</f>
        <v>393.79649596647505</v>
      </c>
      <c r="R57" s="3">
        <f>'4B'!L230</f>
        <v>653.83358148938794</v>
      </c>
      <c r="S57" s="3">
        <f>'4B'!M230</f>
        <v>479.25532605373337</v>
      </c>
      <c r="T57" s="3">
        <f t="shared" si="4"/>
        <v>1.472686052692735</v>
      </c>
    </row>
    <row r="58" spans="1:20" x14ac:dyDescent="0.25">
      <c r="A58" s="3">
        <f t="shared" si="5"/>
        <v>7.083333333333325</v>
      </c>
      <c r="B58" s="3">
        <f>AVERAGE('1B'!$J57:$J87) + Calibration!$C$11</f>
        <v>399.4335737060203</v>
      </c>
      <c r="C58" s="2">
        <f>'1B'!K87</f>
        <v>988.14261032937316</v>
      </c>
      <c r="D58" s="2">
        <f>'1B'!L87</f>
        <v>497.06405733658517</v>
      </c>
      <c r="E58" s="3">
        <f t="shared" si="1"/>
        <v>3.3340766975062675</v>
      </c>
      <c r="G58" s="3">
        <f>AVERAGE('2B'!$J57:$J87) + Calibration!$C$11</f>
        <v>402.40347726053625</v>
      </c>
      <c r="H58" s="3">
        <f>'2B'!K87</f>
        <v>1108.7495518057988</v>
      </c>
      <c r="I58" s="3">
        <f>'2B'!L87</f>
        <v>495.49753280201116</v>
      </c>
      <c r="J58" s="3">
        <f t="shared" si="2"/>
        <v>4.0002986891860575</v>
      </c>
      <c r="L58" s="3">
        <f>AVERAGE('3B'!$J57:$J87) + Calibration!$C$11</f>
        <v>400.05090196194084</v>
      </c>
      <c r="M58" s="3">
        <f>'3B'!K87</f>
        <v>2007.2127402835056</v>
      </c>
      <c r="N58" s="3">
        <f>'3B'!L87</f>
        <v>488.81928639707155</v>
      </c>
      <c r="O58" s="3">
        <f t="shared" si="3"/>
        <v>9.1019510503921293</v>
      </c>
      <c r="Q58" s="3">
        <f>AVERAGE('4B'!$K201:$K231) + Calibration!$C$11</f>
        <v>393.95676461914815</v>
      </c>
      <c r="R58" s="3">
        <f>'4B'!L231</f>
        <v>697.12427735536608</v>
      </c>
      <c r="S58" s="3">
        <f>'4B'!M231</f>
        <v>480.82185058830737</v>
      </c>
      <c r="T58" s="3">
        <f t="shared" si="4"/>
        <v>1.7169495910106829</v>
      </c>
    </row>
    <row r="59" spans="1:20" x14ac:dyDescent="0.25">
      <c r="A59" s="3">
        <f t="shared" si="5"/>
        <v>7.1666666666666581</v>
      </c>
      <c r="B59" s="3">
        <f>AVERAGE('1B'!$J58:$J88) + Calibration!$C$11</f>
        <v>399.50876070198387</v>
      </c>
      <c r="C59" s="2">
        <f>'1B'!K88</f>
        <v>981.14332522111602</v>
      </c>
      <c r="D59" s="2">
        <f>'1B'!L88</f>
        <v>497.5174954573838</v>
      </c>
      <c r="E59" s="3">
        <f t="shared" si="1"/>
        <v>3.2940113492229681</v>
      </c>
      <c r="G59" s="3">
        <f>AVERAGE('2B'!$J58:$J88) + Calibration!$C$11</f>
        <v>402.49845140151461</v>
      </c>
      <c r="H59" s="3">
        <f>'2B'!K88</f>
        <v>1168.8304903896644</v>
      </c>
      <c r="I59" s="3">
        <f>'2B'!L88</f>
        <v>494.590607091739</v>
      </c>
      <c r="J59" s="3">
        <f t="shared" si="2"/>
        <v>4.3400213599532558</v>
      </c>
      <c r="L59" s="3">
        <f>AVERAGE('3B'!$J58:$J88) + Calibration!$C$11</f>
        <v>400.09443170235778</v>
      </c>
      <c r="M59" s="3">
        <f>'3B'!K88</f>
        <v>2005.8775311740014</v>
      </c>
      <c r="N59" s="3">
        <f>'3B'!L88</f>
        <v>488.15969169515927</v>
      </c>
      <c r="O59" s="3">
        <f t="shared" si="3"/>
        <v>9.0941427430866479</v>
      </c>
      <c r="Q59" s="3">
        <f>AVERAGE('4B'!$K202:$K232) + Calibration!$C$11</f>
        <v>393.90334140515455</v>
      </c>
      <c r="R59" s="3">
        <f>'4B'!L232</f>
        <v>754.77768254949353</v>
      </c>
      <c r="S59" s="3">
        <f>'4B'!M232</f>
        <v>480.36835887644418</v>
      </c>
      <c r="T59" s="3">
        <f t="shared" si="4"/>
        <v>2.0437646726782726</v>
      </c>
    </row>
    <row r="60" spans="1:20" x14ac:dyDescent="0.25">
      <c r="A60" s="3">
        <f t="shared" si="5"/>
        <v>7.2499999999999911</v>
      </c>
      <c r="B60" s="3">
        <f>AVERAGE('1B'!$J59:$J89) + Calibration!$C$11</f>
        <v>399.5305256711232</v>
      </c>
      <c r="C60" s="2">
        <f>'1B'!K89</f>
        <v>960.63076214396301</v>
      </c>
      <c r="D60" s="2">
        <f>'1B'!L89</f>
        <v>500.60930826344156</v>
      </c>
      <c r="E60" s="3">
        <f t="shared" si="1"/>
        <v>3.1777178657208722</v>
      </c>
      <c r="G60" s="3">
        <f>AVERAGE('2B'!$J59:$J89) + Calibration!$C$11</f>
        <v>402.64882638274952</v>
      </c>
      <c r="H60" s="3">
        <f>'2B'!K89</f>
        <v>1254.724021992472</v>
      </c>
      <c r="I60" s="3">
        <f>'2B'!L89</f>
        <v>494.83798756877411</v>
      </c>
      <c r="J60" s="3">
        <f t="shared" si="2"/>
        <v>4.8256165227221146</v>
      </c>
      <c r="L60" s="3">
        <f>AVERAGE('3B'!$J59:$J89) + Calibration!$C$11</f>
        <v>399.94603553455522</v>
      </c>
      <c r="M60" s="3">
        <f>'3B'!K89</f>
        <v>2006.9698514083802</v>
      </c>
      <c r="N60" s="3">
        <f>'3B'!L89</f>
        <v>484.5732086276023</v>
      </c>
      <c r="O60" s="3">
        <f t="shared" si="3"/>
        <v>9.1011693782958734</v>
      </c>
      <c r="Q60" s="3">
        <f>AVERAGE('4B'!$K203:$K233) + Calibration!$C$11</f>
        <v>394.0002943595652</v>
      </c>
      <c r="R60" s="3">
        <f>'4B'!L233</f>
        <v>768.33133006224773</v>
      </c>
      <c r="S60" s="3">
        <f>'4B'!M233</f>
        <v>479.91492075564554</v>
      </c>
      <c r="T60" s="3">
        <f t="shared" si="4"/>
        <v>2.1199749038134486</v>
      </c>
    </row>
    <row r="61" spans="1:20" x14ac:dyDescent="0.25">
      <c r="A61" s="3">
        <f t="shared" si="5"/>
        <v>7.3333333333333242</v>
      </c>
      <c r="B61" s="3">
        <f>AVERAGE('1B'!$J60:$J90) + Calibration!$C$11</f>
        <v>399.56416174010201</v>
      </c>
      <c r="C61" s="2">
        <f>'1B'!K90</f>
        <v>956.90863193989526</v>
      </c>
      <c r="D61" s="2">
        <f>'1B'!L90</f>
        <v>501.72234520854192</v>
      </c>
      <c r="E61" s="3">
        <f t="shared" si="1"/>
        <v>3.1564475742300759</v>
      </c>
      <c r="G61" s="3">
        <f>AVERAGE('2B'!$J60:$J90) + Calibration!$C$11</f>
        <v>403.16128801342279</v>
      </c>
      <c r="H61" s="3">
        <f>'2B'!K90</f>
        <v>1106.7670948623206</v>
      </c>
      <c r="I61" s="3">
        <f>'2B'!L90</f>
        <v>492.6118724546775</v>
      </c>
      <c r="J61" s="3">
        <f t="shared" si="2"/>
        <v>3.9847795411808189</v>
      </c>
      <c r="L61" s="3">
        <f>AVERAGE('3B'!$J60:$J90) + Calibration!$C$11</f>
        <v>399.73234485505787</v>
      </c>
      <c r="M61" s="3">
        <f>'3B'!K90</f>
        <v>2006.9698514083802</v>
      </c>
      <c r="N61" s="3">
        <f>'3B'!L90</f>
        <v>485.68624145031299</v>
      </c>
      <c r="O61" s="3">
        <f t="shared" si="3"/>
        <v>9.1023795875345037</v>
      </c>
      <c r="Q61" s="3">
        <f>AVERAGE('4B'!$K204:$K234) + Calibration!$C$11</f>
        <v>394.13879685592963</v>
      </c>
      <c r="R61" s="3">
        <f>'4B'!L234</f>
        <v>839.13377701310947</v>
      </c>
      <c r="S61" s="3">
        <f>'4B'!M234</f>
        <v>480.82185058830737</v>
      </c>
      <c r="T61" s="3">
        <f t="shared" si="4"/>
        <v>2.5201709189976853</v>
      </c>
    </row>
    <row r="62" spans="1:20" x14ac:dyDescent="0.25">
      <c r="A62" s="3">
        <f t="shared" si="5"/>
        <v>7.4166666666666572</v>
      </c>
      <c r="B62" s="3">
        <f>AVERAGE('1B'!$J61:$J91) + Calibration!$C$11</f>
        <v>399.38212851401272</v>
      </c>
      <c r="C62" s="2">
        <f>'1B'!K91</f>
        <v>953.18640868115642</v>
      </c>
      <c r="D62" s="2">
        <f>'1B'!L91</f>
        <v>502.83542749992785</v>
      </c>
      <c r="E62" s="3">
        <f t="shared" si="1"/>
        <v>3.1363981706056632</v>
      </c>
      <c r="G62" s="3">
        <f>AVERAGE('2B'!$J61:$J91) + Calibration!$C$11</f>
        <v>403.40663575060523</v>
      </c>
      <c r="H62" s="3">
        <f>'2B'!K91</f>
        <v>1122.9504997486456</v>
      </c>
      <c r="I62" s="3">
        <f>'2B'!L91</f>
        <v>492.6118724546775</v>
      </c>
      <c r="J62" s="3">
        <f t="shared" si="2"/>
        <v>4.0750426450891029</v>
      </c>
      <c r="L62" s="3">
        <f>AVERAGE('3B'!$J61:$J91) + Calibration!$C$11</f>
        <v>399.73234485505793</v>
      </c>
      <c r="M62" s="3">
        <f>'3B'!K91</f>
        <v>2006.7676719289559</v>
      </c>
      <c r="N62" s="3">
        <f>'3B'!L91</f>
        <v>485.48013433787457</v>
      </c>
      <c r="O62" s="3">
        <f t="shared" si="3"/>
        <v>9.101234570473224</v>
      </c>
      <c r="Q62" s="3">
        <f>AVERAGE('4B'!$K205:$K235) + Calibration!$C$11</f>
        <v>394.28917183716459</v>
      </c>
      <c r="R62" s="3">
        <f>'4B'!L235</f>
        <v>1003.6786702811976</v>
      </c>
      <c r="S62" s="3">
        <f>'4B'!M235</f>
        <v>480.82185058830737</v>
      </c>
      <c r="T62" s="3">
        <f t="shared" si="4"/>
        <v>3.4511977905431173</v>
      </c>
    </row>
    <row r="63" spans="1:20" x14ac:dyDescent="0.25">
      <c r="A63" s="3">
        <f t="shared" si="5"/>
        <v>7.4999999999999902</v>
      </c>
      <c r="B63" s="3">
        <f>AVERAGE('1B'!$J62:$J92) + Calibration!$C$11</f>
        <v>399.1565665368143</v>
      </c>
      <c r="C63" s="2">
        <f>'1B'!K92</f>
        <v>961.72317947886836</v>
      </c>
      <c r="D63" s="2">
        <f>'1B'!L92</f>
        <v>502.38193578806465</v>
      </c>
      <c r="E63" s="3">
        <f t="shared" si="1"/>
        <v>3.1860224972308968</v>
      </c>
      <c r="G63" s="3">
        <f>AVERAGE('2B'!$J62:$J92) + Calibration!$C$11</f>
        <v>403.52535228912416</v>
      </c>
      <c r="H63" s="3">
        <f>'2B'!K92</f>
        <v>1673.3487312478067</v>
      </c>
      <c r="I63" s="3">
        <f>'2B'!L92</f>
        <v>491.49883963196669</v>
      </c>
      <c r="J63" s="3">
        <f t="shared" si="2"/>
        <v>7.1914787685575545</v>
      </c>
      <c r="L63" s="3">
        <f>AVERAGE('3B'!$J62:$J92) + Calibration!$C$11</f>
        <v>399.8174253245981</v>
      </c>
      <c r="M63" s="3">
        <f>'3B'!K92</f>
        <v>2007.2127402835056</v>
      </c>
      <c r="N63" s="3">
        <f>'3B'!L92</f>
        <v>487.04665887244857</v>
      </c>
      <c r="O63" s="3">
        <f t="shared" si="3"/>
        <v>9.1032733148174234</v>
      </c>
      <c r="Q63" s="3">
        <f>AVERAGE('4B'!$K206:$K236) + Calibration!$C$11</f>
        <v>394.31093660844232</v>
      </c>
      <c r="R63" s="3">
        <f>'4B'!L236</f>
        <v>830.83979394414098</v>
      </c>
      <c r="S63" s="3">
        <f>'4B'!M236</f>
        <v>480.12102374569452</v>
      </c>
      <c r="T63" s="3">
        <f t="shared" si="4"/>
        <v>2.4722241387355277</v>
      </c>
    </row>
    <row r="64" spans="1:20" x14ac:dyDescent="0.25">
      <c r="A64" s="3">
        <f t="shared" si="5"/>
        <v>7.5833333333333233</v>
      </c>
      <c r="B64" s="3">
        <f>AVERAGE('1B'!$J63:$J93) + Calibration!$C$11</f>
        <v>398.86768905921491</v>
      </c>
      <c r="C64" s="2">
        <f>'1B'!K93</f>
        <v>946.42981824697176</v>
      </c>
      <c r="D64" s="2">
        <f>'1B'!L93</f>
        <v>502.38193578806465</v>
      </c>
      <c r="E64" s="3">
        <f t="shared" si="1"/>
        <v>3.1010465642466722</v>
      </c>
      <c r="G64" s="3">
        <f>AVERAGE('2B'!$J63:$J93) + Calibration!$C$11</f>
        <v>403.78257251117691</v>
      </c>
      <c r="H64" s="3">
        <f>'2B'!K93</f>
        <v>1280.6983844884273</v>
      </c>
      <c r="I64" s="3">
        <f>'2B'!L93</f>
        <v>492.36453732392783</v>
      </c>
      <c r="J64" s="3">
        <f t="shared" si="2"/>
        <v>4.9662981073937216</v>
      </c>
      <c r="L64" s="3">
        <f>AVERAGE('3B'!$J63:$J93) + Calibration!$C$11</f>
        <v>399.99945874854888</v>
      </c>
      <c r="M64" s="3">
        <f>'3B'!K93</f>
        <v>2007.4149197629297</v>
      </c>
      <c r="N64" s="3">
        <f>'3B'!L93</f>
        <v>486.38706417053629</v>
      </c>
      <c r="O64" s="3">
        <f t="shared" si="3"/>
        <v>9.1033874093699456</v>
      </c>
      <c r="Q64" s="3">
        <f>AVERAGE('4B'!$K207:$K237) + Calibration!$C$11</f>
        <v>394.50484014292482</v>
      </c>
      <c r="R64" s="3">
        <f>'4B'!L237</f>
        <v>619.96979313022121</v>
      </c>
      <c r="S64" s="3">
        <f>'4B'!M237</f>
        <v>479.70881364320701</v>
      </c>
      <c r="T64" s="3">
        <f t="shared" si="4"/>
        <v>1.2768912978997271</v>
      </c>
    </row>
    <row r="65" spans="1:20" x14ac:dyDescent="0.25">
      <c r="A65" s="3">
        <f t="shared" si="5"/>
        <v>7.6666666666666563</v>
      </c>
      <c r="B65" s="3">
        <f>AVERAGE('1B'!$J64:$J94) + Calibration!$C$11</f>
        <v>398.63421261973377</v>
      </c>
      <c r="C65" s="2">
        <f>'1B'!K94</f>
        <v>934.41370901979064</v>
      </c>
      <c r="D65" s="2">
        <f>'1B'!L94</f>
        <v>503.08276263067739</v>
      </c>
      <c r="E65" s="3">
        <f t="shared" si="1"/>
        <v>3.0343171631862336</v>
      </c>
      <c r="G65" s="3">
        <f>AVERAGE('2B'!$J64:$J94) + Calibration!$C$11</f>
        <v>403.99626299281283</v>
      </c>
      <c r="H65" s="3">
        <f>'2B'!K94</f>
        <v>1513.8205690439713</v>
      </c>
      <c r="I65" s="3">
        <f>'2B'!L94</f>
        <v>491.95228187515477</v>
      </c>
      <c r="J65" s="3">
        <f t="shared" si="2"/>
        <v>6.2853449275292661</v>
      </c>
      <c r="L65" s="3">
        <f>AVERAGE('3B'!$J64:$J94) + Calibration!$C$11</f>
        <v>399.90250599199982</v>
      </c>
      <c r="M65" s="3">
        <f>'3B'!K94</f>
        <v>2006.1202258480737</v>
      </c>
      <c r="N65" s="3">
        <f>'3B'!L94</f>
        <v>487.04665887244857</v>
      </c>
      <c r="O65" s="3">
        <f t="shared" si="3"/>
        <v>9.0966041588384794</v>
      </c>
      <c r="Q65" s="3">
        <f>AVERAGE('4B'!$K208:$K238) + Calibration!$C$11</f>
        <v>394.59981408604165</v>
      </c>
      <c r="R65" s="3">
        <f>'4B'!L238</f>
        <v>747.13099991061756</v>
      </c>
      <c r="S65" s="3">
        <f>'4B'!M238</f>
        <v>480.57451545755782</v>
      </c>
      <c r="T65" s="3">
        <f t="shared" si="4"/>
        <v>1.9965143027929293</v>
      </c>
    </row>
    <row r="66" spans="1:20" x14ac:dyDescent="0.25">
      <c r="A66" s="3">
        <f t="shared" si="5"/>
        <v>7.7499999999999893</v>
      </c>
      <c r="B66" s="3">
        <f>AVERAGE('1B'!$J65:$J95) + Calibration!$C$11</f>
        <v>398.5174739053391</v>
      </c>
      <c r="C66" s="2">
        <f>'1B'!K95</f>
        <v>948.61465291678212</v>
      </c>
      <c r="D66" s="2">
        <f>'1B'!L95</f>
        <v>501.26890296535385</v>
      </c>
      <c r="E66" s="3">
        <f t="shared" si="1"/>
        <v>3.1154034876474874</v>
      </c>
      <c r="G66" s="3">
        <f>AVERAGE('2B'!$J65:$J95) + Calibration!$C$11</f>
        <v>404.32669119953533</v>
      </c>
      <c r="H66" s="3">
        <f>'2B'!K95</f>
        <v>1679.457972701636</v>
      </c>
      <c r="I66" s="3">
        <f>'2B'!L95</f>
        <v>493.27146715658967</v>
      </c>
      <c r="J66" s="3">
        <f t="shared" si="2"/>
        <v>7.2215393809852975</v>
      </c>
      <c r="L66" s="3">
        <f>AVERAGE('3B'!$J65:$J95) + Calibration!$C$11</f>
        <v>399.65715825481743</v>
      </c>
      <c r="M66" s="3">
        <f>'3B'!K95</f>
        <v>2007.2127402835056</v>
      </c>
      <c r="N66" s="3">
        <f>'3B'!L95</f>
        <v>486.79932374169891</v>
      </c>
      <c r="O66" s="3">
        <f t="shared" si="3"/>
        <v>9.104180966423721</v>
      </c>
      <c r="Q66" s="3">
        <f>AVERAGE('4B'!$K209:$K239) + Calibration!$C$11</f>
        <v>394.55826335691842</v>
      </c>
      <c r="R66" s="3">
        <f>'4B'!L239</f>
        <v>752.18833922418935</v>
      </c>
      <c r="S66" s="3">
        <f>'4B'!M239</f>
        <v>481.02795357835635</v>
      </c>
      <c r="T66" s="3">
        <f t="shared" si="4"/>
        <v>2.0253912002361947</v>
      </c>
    </row>
    <row r="67" spans="1:20" x14ac:dyDescent="0.25">
      <c r="A67" s="3">
        <f t="shared" si="5"/>
        <v>7.8333333333333224</v>
      </c>
      <c r="B67" s="3">
        <f>AVERAGE('1B'!$J66:$J96) + Calibration!$C$11</f>
        <v>398.32356918368725</v>
      </c>
      <c r="C67" s="2">
        <f>'1B'!K96</f>
        <v>948.81692949673288</v>
      </c>
      <c r="D67" s="2">
        <f>'1B'!L96</f>
        <v>499.49627544073087</v>
      </c>
      <c r="E67" s="3">
        <f t="shared" si="1"/>
        <v>3.1176472086768729</v>
      </c>
      <c r="G67" s="3">
        <f>AVERAGE('2B'!$J66:$J96) + Calibration!$C$11</f>
        <v>404.63733463558179</v>
      </c>
      <c r="H67" s="3">
        <f>'2B'!K96</f>
        <v>1284.6228883729721</v>
      </c>
      <c r="I67" s="3">
        <f>'2B'!L96</f>
        <v>493.47757014663864</v>
      </c>
      <c r="J67" s="3">
        <f t="shared" si="2"/>
        <v>4.9836831887040871</v>
      </c>
      <c r="L67" s="3">
        <f>AVERAGE('3B'!$J66:$J96) + Calibration!$C$11</f>
        <v>399.62549981210151</v>
      </c>
      <c r="M67" s="3">
        <f>'3B'!K96</f>
        <v>1715.0614262296817</v>
      </c>
      <c r="N67" s="3">
        <f>'3B'!L96</f>
        <v>485.93362604973777</v>
      </c>
      <c r="O67" s="3">
        <f t="shared" si="3"/>
        <v>7.449799470527525</v>
      </c>
      <c r="Q67" s="3">
        <f>AVERAGE('4B'!$K210:$K240) + Calibration!$C$11</f>
        <v>394.2495987343043</v>
      </c>
      <c r="R67" s="3">
        <f>'4B'!L240</f>
        <v>775.97796010500531</v>
      </c>
      <c r="S67" s="3">
        <f>'4B'!M240</f>
        <v>480.36835887644418</v>
      </c>
      <c r="T67" s="3">
        <f t="shared" si="4"/>
        <v>2.161868691065409</v>
      </c>
    </row>
    <row r="68" spans="1:20" x14ac:dyDescent="0.25">
      <c r="A68" s="3">
        <f t="shared" si="5"/>
        <v>7.9166666666666554</v>
      </c>
      <c r="B68" s="3">
        <f>AVERAGE('1B'!$J67:$J97) + Calibration!$C$11</f>
        <v>398.17517321374618</v>
      </c>
      <c r="C68" s="2">
        <f>'1B'!K97</f>
        <v>940.07788211907018</v>
      </c>
      <c r="D68" s="2">
        <f>'1B'!L97</f>
        <v>501.51623809610339</v>
      </c>
      <c r="E68" s="3">
        <f t="shared" ref="E68:E92" si="6">(C68-B68)/(7*35314.6667/1400)</f>
        <v>3.0689951770397084</v>
      </c>
      <c r="G68" s="3">
        <f>AVERAGE('2B'!$J67:$J97) + Calibration!$C$11</f>
        <v>404.88268237276418</v>
      </c>
      <c r="H68" s="3">
        <f>'2B'!K97</f>
        <v>1217.5425675803231</v>
      </c>
      <c r="I68" s="3">
        <f>'2B'!L97</f>
        <v>495.49753280201116</v>
      </c>
      <c r="J68" s="3">
        <f t="shared" ref="J68:J92" si="7">(H68-G68)/(7*35314.6667/1400)</f>
        <v>4.6023930629794609</v>
      </c>
      <c r="L68" s="3">
        <f>AVERAGE('3B'!$J67:$J97) + Calibration!$C$11</f>
        <v>399.61560752569426</v>
      </c>
      <c r="M68" s="3">
        <f>'3B'!K97</f>
        <v>2007.2127402835056</v>
      </c>
      <c r="N68" s="3">
        <f>'3B'!L97</f>
        <v>488.36579468520824</v>
      </c>
      <c r="O68" s="3">
        <f t="shared" ref="O68:O92" si="8">(M68-L68)/(7*35314.6667/1400)</f>
        <v>9.1044162835483373</v>
      </c>
      <c r="Q68" s="3">
        <f>AVERAGE('4B'!$K211:$K241) + Calibration!$C$11</f>
        <v>393.86376830229426</v>
      </c>
      <c r="R68" s="3">
        <f>'4B'!L241</f>
        <v>848.07510501657828</v>
      </c>
      <c r="S68" s="3">
        <f>'4B'!M241</f>
        <v>480.36835887644418</v>
      </c>
      <c r="T68" s="3">
        <f t="shared" ref="T68:T92" si="9">(R68-Q68)/(7*35314.6667/1400)</f>
        <v>2.5723665499823842</v>
      </c>
    </row>
    <row r="69" spans="1:20" x14ac:dyDescent="0.25">
      <c r="A69" s="3">
        <f t="shared" ref="A69:A92" si="10">1/12+A68</f>
        <v>7.9999999999999885</v>
      </c>
      <c r="B69" s="3">
        <f>AVERAGE('1B'!$J68:$J98) + Calibration!$C$11</f>
        <v>398.17517321374618</v>
      </c>
      <c r="C69" s="2">
        <f>'1B'!K98</f>
        <v>945.53977459254349</v>
      </c>
      <c r="D69" s="2">
        <f>'1B'!L98</f>
        <v>503.94846032263865</v>
      </c>
      <c r="E69" s="3">
        <f t="shared" si="6"/>
        <v>3.0999278913131989</v>
      </c>
      <c r="G69" s="3">
        <f>AVERAGE('2B'!$J68:$J98) + Calibration!$C$11</f>
        <v>404.98952761358203</v>
      </c>
      <c r="H69" s="3">
        <f>'2B'!K98</f>
        <v>1117.2863266493659</v>
      </c>
      <c r="I69" s="3">
        <f>'2B'!L98</f>
        <v>495.29142981196219</v>
      </c>
      <c r="J69" s="3">
        <f t="shared" si="7"/>
        <v>4.033999839708434</v>
      </c>
      <c r="L69" s="3">
        <f>AVERAGE('3B'!$J68:$J98) + Calibration!$C$11</f>
        <v>399.24164957855476</v>
      </c>
      <c r="M69" s="3">
        <f>'3B'!K98</f>
        <v>1958.7028425722713</v>
      </c>
      <c r="N69" s="3">
        <f>'3B'!L98</f>
        <v>487.91235656440972</v>
      </c>
      <c r="O69" s="3">
        <f t="shared" si="8"/>
        <v>8.8318046790101299</v>
      </c>
      <c r="Q69" s="3">
        <f>AVERAGE('4B'!$K212:$K242) + Calibration!$C$11</f>
        <v>393.86376830229426</v>
      </c>
      <c r="R69" s="3">
        <f>'4B'!L242</f>
        <v>750.65090208499771</v>
      </c>
      <c r="S69" s="3">
        <f>'4B'!M242</f>
        <v>479.25532605373337</v>
      </c>
      <c r="T69" s="3">
        <f t="shared" si="9"/>
        <v>2.0206173078943621</v>
      </c>
    </row>
    <row r="70" spans="1:20" x14ac:dyDescent="0.25">
      <c r="A70" s="3">
        <f t="shared" si="10"/>
        <v>8.0833333333333215</v>
      </c>
      <c r="B70" s="3">
        <f>AVERAGE('1B'!$J69:$J99) + Calibration!$C$11</f>
        <v>397.95159024784158</v>
      </c>
      <c r="C70" s="2">
        <f>'1B'!K99</f>
        <v>953.63147703570598</v>
      </c>
      <c r="D70" s="2">
        <f>'1B'!L99</f>
        <v>503.49496861077535</v>
      </c>
      <c r="E70" s="3">
        <f t="shared" si="6"/>
        <v>3.1470204236013046</v>
      </c>
      <c r="G70" s="3">
        <f>AVERAGE('2B'!$J69:$J99) + Calibration!$C$11</f>
        <v>405.08648056799268</v>
      </c>
      <c r="H70" s="3">
        <f>'2B'!K99</f>
        <v>1121.4131071138618</v>
      </c>
      <c r="I70" s="3">
        <f>'2B'!L99</f>
        <v>494.38449997930047</v>
      </c>
      <c r="J70" s="3">
        <f t="shared" si="7"/>
        <v>4.0568222412013819</v>
      </c>
      <c r="L70" s="3">
        <f>AVERAGE('3B'!$J69:$J99) + Calibration!$C$11</f>
        <v>399.08138231091255</v>
      </c>
      <c r="M70" s="3">
        <f>'3B'!K99</f>
        <v>1831.9461444473686</v>
      </c>
      <c r="N70" s="3">
        <f>'3B'!L99</f>
        <v>489.27272451787007</v>
      </c>
      <c r="O70" s="3">
        <f t="shared" si="8"/>
        <v>8.1148423362379116</v>
      </c>
      <c r="Q70" s="3">
        <f>AVERAGE('4B'!$K213:$K243) + Calibration!$C$11</f>
        <v>393.66195010766734</v>
      </c>
      <c r="R70" s="3">
        <f>'4B'!L243</f>
        <v>739.28204069179083</v>
      </c>
      <c r="S70" s="3">
        <f>'4B'!M243</f>
        <v>479.4614331661719</v>
      </c>
      <c r="T70" s="3">
        <f t="shared" si="9"/>
        <v>1.9573742180277944</v>
      </c>
    </row>
    <row r="71" spans="1:20" x14ac:dyDescent="0.25">
      <c r="A71" s="3">
        <f t="shared" si="10"/>
        <v>8.1666666666666554</v>
      </c>
      <c r="B71" s="3">
        <f>AVERAGE('1B'!$J70:$J100) + Calibration!$C$11</f>
        <v>397.78142930876123</v>
      </c>
      <c r="C71" s="2">
        <f>'1B'!K100</f>
        <v>947.27944380727797</v>
      </c>
      <c r="D71" s="2">
        <f>'1B'!L100</f>
        <v>503.74230374152489</v>
      </c>
      <c r="E71" s="3">
        <f t="shared" si="6"/>
        <v>3.1120101977262422</v>
      </c>
      <c r="G71" s="3">
        <f>AVERAGE('2B'!$J70:$J100) + Calibration!$C$11</f>
        <v>404.93610558675783</v>
      </c>
      <c r="H71" s="3">
        <f>'2B'!K100</f>
        <v>1053.0380924063566</v>
      </c>
      <c r="I71" s="3">
        <f>'2B'!L100</f>
        <v>494.83798756877411</v>
      </c>
      <c r="J71" s="3">
        <f t="shared" si="7"/>
        <v>3.6704409095816199</v>
      </c>
      <c r="L71" s="3">
        <f>AVERAGE('3B'!$J70:$J100) + Calibration!$C$11</f>
        <v>399.05961734177328</v>
      </c>
      <c r="M71" s="3">
        <f>'3B'!K100</f>
        <v>1242.7078156647647</v>
      </c>
      <c r="N71" s="3">
        <f>'3B'!L100</f>
        <v>486.38706417053629</v>
      </c>
      <c r="O71" s="3">
        <f t="shared" si="8"/>
        <v>4.7778913248131625</v>
      </c>
      <c r="Q71" s="3">
        <f>AVERAGE('4B'!$K214:$K244) + Calibration!$C$11</f>
        <v>393.57686963812716</v>
      </c>
      <c r="R71" s="3">
        <f>'4B'!L244</f>
        <v>823.63813515540687</v>
      </c>
      <c r="S71" s="3">
        <f>'4B'!M244</f>
        <v>480.57451545755782</v>
      </c>
      <c r="T71" s="3">
        <f t="shared" si="9"/>
        <v>2.4355957776448709</v>
      </c>
    </row>
    <row r="72" spans="1:20" x14ac:dyDescent="0.25">
      <c r="A72" s="3">
        <f t="shared" si="10"/>
        <v>8.2499999999999893</v>
      </c>
      <c r="B72" s="3">
        <f>AVERAGE('1B'!$J71:$J101) + Calibration!$C$11</f>
        <v>397.47078705988412</v>
      </c>
      <c r="C72" s="2">
        <f>'1B'!K101</f>
        <v>939.18774136411571</v>
      </c>
      <c r="D72" s="2">
        <f>'1B'!L101</f>
        <v>502.38193578806465</v>
      </c>
      <c r="E72" s="3">
        <f t="shared" si="6"/>
        <v>3.0679431801304902</v>
      </c>
      <c r="G72" s="3">
        <f>AVERAGE('2B'!$J71:$J101) + Calibration!$C$11</f>
        <v>405.15968855266243</v>
      </c>
      <c r="H72" s="3">
        <f>'2B'!K101</f>
        <v>1050.8533548370724</v>
      </c>
      <c r="I72" s="3">
        <f>'2B'!L101</f>
        <v>493.72490527738819</v>
      </c>
      <c r="J72" s="3">
        <f t="shared" si="7"/>
        <v>3.6568017009454601</v>
      </c>
      <c r="L72" s="3">
        <f>AVERAGE('3B'!$J71:$J101) + Calibration!$C$11</f>
        <v>399.11303956645901</v>
      </c>
      <c r="M72" s="3">
        <f>'3B'!K101</f>
        <v>2009.5997584785957</v>
      </c>
      <c r="N72" s="3">
        <f>'3B'!L101</f>
        <v>486.59316716058527</v>
      </c>
      <c r="O72" s="3">
        <f t="shared" si="8"/>
        <v>9.1207810771275746</v>
      </c>
      <c r="Q72" s="3">
        <f>AVERAGE('4B'!$K215:$K245) + Calibration!$C$11</f>
        <v>393.72724461936207</v>
      </c>
      <c r="R72" s="3">
        <f>'4B'!L245</f>
        <v>767.68398108189206</v>
      </c>
      <c r="S72" s="3">
        <f>'4B'!M245</f>
        <v>481.02795357835635</v>
      </c>
      <c r="T72" s="3">
        <f t="shared" si="9"/>
        <v>2.1178551089795783</v>
      </c>
    </row>
    <row r="73" spans="1:20" x14ac:dyDescent="0.25">
      <c r="A73" s="3">
        <f t="shared" si="10"/>
        <v>8.3333333333333233</v>
      </c>
      <c r="B73" s="3">
        <f>AVERAGE('1B'!$J72:$J102) + Calibration!$C$11</f>
        <v>397.34217684992689</v>
      </c>
      <c r="C73" s="2">
        <f>'1B'!K102</f>
        <v>933.0784999102865</v>
      </c>
      <c r="D73" s="2">
        <f>'1B'!L102</f>
        <v>503.08276263067739</v>
      </c>
      <c r="E73" s="3">
        <f t="shared" si="6"/>
        <v>3.0340726566186711</v>
      </c>
      <c r="G73" s="3">
        <f>AVERAGE('2B'!$J72:$J102) + Calibration!$C$11</f>
        <v>405.20321829307954</v>
      </c>
      <c r="H73" s="3">
        <f>'2B'!K102</f>
        <v>1097.6234862330459</v>
      </c>
      <c r="I73" s="3">
        <f>'2B'!L102</f>
        <v>493.06536416654069</v>
      </c>
      <c r="J73" s="3">
        <f t="shared" si="7"/>
        <v>3.9214317032756609</v>
      </c>
      <c r="L73" s="3">
        <f>AVERAGE('3B'!$J72:$J102) + Calibration!$C$11</f>
        <v>399.29507299040984</v>
      </c>
      <c r="M73" s="3">
        <f>'3B'!K102</f>
        <v>1450.7052673305152</v>
      </c>
      <c r="N73" s="3">
        <f>'3B'!L102</f>
        <v>486.13972903978674</v>
      </c>
      <c r="O73" s="3">
        <f t="shared" si="8"/>
        <v>5.954524239301997</v>
      </c>
      <c r="Q73" s="3">
        <f>AVERAGE('4B'!$K216:$K246) + Calibration!$C$11</f>
        <v>394.25157754773653</v>
      </c>
      <c r="R73" s="3">
        <f>'4B'!L246</f>
        <v>758.94492965837412</v>
      </c>
      <c r="S73" s="3">
        <f>'4B'!M246</f>
        <v>481.68754828026852</v>
      </c>
      <c r="T73" s="3">
        <f t="shared" si="9"/>
        <v>2.0653931422246017</v>
      </c>
    </row>
    <row r="74" spans="1:20" x14ac:dyDescent="0.25">
      <c r="A74" s="3">
        <f t="shared" si="10"/>
        <v>8.4166666666666572</v>
      </c>
      <c r="B74" s="3">
        <f>AVERAGE('1B'!$J73:$J103) + Calibration!$C$11</f>
        <v>397.33228436565798</v>
      </c>
      <c r="C74" s="2">
        <f>'1B'!K103</f>
        <v>930.44868994059766</v>
      </c>
      <c r="D74" s="2">
        <f>'1B'!L103</f>
        <v>505.72108372487196</v>
      </c>
      <c r="E74" s="3">
        <f t="shared" si="6"/>
        <v>3.0192350963059753</v>
      </c>
      <c r="G74" s="3">
        <f>AVERAGE('2B'!$J73:$J103) + Calibration!$C$11</f>
        <v>405.14979507908583</v>
      </c>
      <c r="H74" s="3">
        <f>'2B'!K103</f>
        <v>1157.9067013968624</v>
      </c>
      <c r="I74" s="3">
        <f>'2B'!L103</f>
        <v>493.27146715658967</v>
      </c>
      <c r="J74" s="3">
        <f t="shared" si="7"/>
        <v>4.2631403700478732</v>
      </c>
      <c r="L74" s="3">
        <f>AVERAGE('3B'!$J73:$J103) + Calibration!$C$11</f>
        <v>399.21988500513851</v>
      </c>
      <c r="M74" s="3">
        <f>'3B'!K103</f>
        <v>1461.1839839229124</v>
      </c>
      <c r="N74" s="3">
        <f>'3B'!L103</f>
        <v>484.82054375835196</v>
      </c>
      <c r="O74" s="3">
        <f t="shared" si="8"/>
        <v>6.0142948987128548</v>
      </c>
      <c r="Q74" s="3">
        <f>AVERAGE('4B'!$K217:$K247) + Calibration!$C$11</f>
        <v>394.93617893092255</v>
      </c>
      <c r="R74" s="3">
        <f>'4B'!L247</f>
        <v>645.3373218404688</v>
      </c>
      <c r="S74" s="3">
        <f>'4B'!M247</f>
        <v>482.14098640106715</v>
      </c>
      <c r="T74" s="3">
        <f t="shared" si="9"/>
        <v>1.4181141509091248</v>
      </c>
    </row>
    <row r="75" spans="1:20" x14ac:dyDescent="0.25">
      <c r="A75" s="3">
        <f t="shared" si="10"/>
        <v>8.4999999999999911</v>
      </c>
      <c r="B75" s="3">
        <f>AVERAGE('1B'!$J74:$J104) + Calibration!$C$11</f>
        <v>397.17201709801594</v>
      </c>
      <c r="C75" s="2">
        <f>'1B'!K104</f>
        <v>919.96996930234525</v>
      </c>
      <c r="D75" s="2">
        <f>'1B'!L104</f>
        <v>506.62801355753379</v>
      </c>
      <c r="E75" s="3">
        <f t="shared" si="6"/>
        <v>2.960797884037961</v>
      </c>
      <c r="G75" s="3">
        <f>AVERAGE('2B'!$J74:$J104) + Calibration!$C$11</f>
        <v>405.20321710591008</v>
      </c>
      <c r="H75" s="3">
        <f>'2B'!K104</f>
        <v>1177.124566513304</v>
      </c>
      <c r="I75" s="3">
        <f>'2B'!L104</f>
        <v>493.06536416654069</v>
      </c>
      <c r="J75" s="3">
        <f t="shared" si="7"/>
        <v>4.3716756891118775</v>
      </c>
      <c r="L75" s="3">
        <f>AVERAGE('3B'!$J74:$J104) + Calibration!$C$11</f>
        <v>399.39202495551268</v>
      </c>
      <c r="M75" s="3">
        <f>'3B'!K104</f>
        <v>1372.0538085647083</v>
      </c>
      <c r="N75" s="3">
        <f>'3B'!L104</f>
        <v>483.46017168250194</v>
      </c>
      <c r="O75" s="3">
        <f t="shared" si="8"/>
        <v>5.5085429058244264</v>
      </c>
      <c r="Q75" s="3">
        <f>AVERAGE('4B'!$K218:$K248) + Calibration!$C$11</f>
        <v>395.59901554283073</v>
      </c>
      <c r="R75" s="3">
        <f>'4B'!L248</f>
        <v>779.05283842924382</v>
      </c>
      <c r="S75" s="3">
        <f>'4B'!M248</f>
        <v>480.82185058830737</v>
      </c>
      <c r="T75" s="3">
        <f t="shared" si="9"/>
        <v>2.171640616879519</v>
      </c>
    </row>
    <row r="76" spans="1:20" x14ac:dyDescent="0.25">
      <c r="A76" s="3">
        <f t="shared" si="10"/>
        <v>8.583333333333325</v>
      </c>
      <c r="B76" s="3">
        <f>AVERAGE('1B'!$J75:$J105) + Calibration!$C$11</f>
        <v>396.70110619646579</v>
      </c>
      <c r="C76" s="2">
        <f>'1B'!K105</f>
        <v>922.15471091748441</v>
      </c>
      <c r="D76" s="2">
        <f>'1B'!L105</f>
        <v>505.72108372487196</v>
      </c>
      <c r="E76" s="3">
        <f t="shared" si="6"/>
        <v>2.9758378250304625</v>
      </c>
      <c r="G76" s="3">
        <f>AVERAGE('2B'!$J75:$J105) + Calibration!$C$11</f>
        <v>405.23487436145672</v>
      </c>
      <c r="H76" s="3">
        <f>'2B'!K105</f>
        <v>984.86545542518377</v>
      </c>
      <c r="I76" s="3">
        <f>'2B'!L105</f>
        <v>491.95228187515477</v>
      </c>
      <c r="J76" s="3">
        <f t="shared" si="7"/>
        <v>3.2826620508001394</v>
      </c>
      <c r="L76" s="3">
        <f>AVERAGE('3B'!$J75:$J105) + Calibration!$C$11</f>
        <v>399.44544816950628</v>
      </c>
      <c r="M76" s="3">
        <f>'3B'!K105</f>
        <v>2006.9698514083802</v>
      </c>
      <c r="N76" s="3">
        <f>'3B'!L105</f>
        <v>484.36710151516365</v>
      </c>
      <c r="O76" s="3">
        <f t="shared" si="8"/>
        <v>9.1040043894219949</v>
      </c>
      <c r="Q76" s="3">
        <f>AVERAGE('4B'!$K219:$K249) + Calibration!$C$11</f>
        <v>395.9076801654449</v>
      </c>
      <c r="R76" s="3">
        <f>'4B'!L249</f>
        <v>777.96042109433859</v>
      </c>
      <c r="S76" s="3">
        <f>'4B'!M249</f>
        <v>480.82185058830737</v>
      </c>
      <c r="T76" s="3">
        <f t="shared" si="9"/>
        <v>2.1637057723039117</v>
      </c>
    </row>
    <row r="77" spans="1:20" x14ac:dyDescent="0.25">
      <c r="A77" s="3">
        <f t="shared" si="10"/>
        <v>8.666666666666659</v>
      </c>
      <c r="B77" s="3">
        <f>AVERAGE('1B'!$J76:$J106) + Calibration!$C$11</f>
        <v>396.27174602403869</v>
      </c>
      <c r="C77" s="2">
        <f>'1B'!K106</f>
        <v>919.52490094779557</v>
      </c>
      <c r="D77" s="2">
        <f>'1B'!L106</f>
        <v>505.06149314534935</v>
      </c>
      <c r="E77" s="3">
        <f t="shared" si="6"/>
        <v>2.9633758651543887</v>
      </c>
      <c r="G77" s="3">
        <f>AVERAGE('2B'!$J76:$J106) + Calibration!$C$11</f>
        <v>405.34171960227457</v>
      </c>
      <c r="H77" s="3">
        <f>'2B'!K106</f>
        <v>1098.9181801479019</v>
      </c>
      <c r="I77" s="3">
        <f>'2B'!L106</f>
        <v>492.6118724546775</v>
      </c>
      <c r="J77" s="3">
        <f t="shared" si="7"/>
        <v>3.9279796490087064</v>
      </c>
      <c r="L77" s="3">
        <f>AVERAGE('3B'!$J76:$J106) + Calibration!$C$11</f>
        <v>399.50876386776878</v>
      </c>
      <c r="M77" s="3">
        <f>'3B'!K106</f>
        <v>1311.0828303722699</v>
      </c>
      <c r="N77" s="3">
        <f>'3B'!L106</f>
        <v>485.48013433787457</v>
      </c>
      <c r="O77" s="3">
        <f t="shared" si="8"/>
        <v>5.1625806028320866</v>
      </c>
      <c r="Q77" s="3">
        <f>AVERAGE('4B'!$K220:$K250) + Calibration!$C$11</f>
        <v>396.21634340302819</v>
      </c>
      <c r="R77" s="3">
        <f>'4B'!L250</f>
        <v>696.23418515067476</v>
      </c>
      <c r="S77" s="3">
        <f>'4B'!M250</f>
        <v>481.93488341101818</v>
      </c>
      <c r="T77" s="3">
        <f t="shared" si="9"/>
        <v>1.6991118409600992</v>
      </c>
    </row>
    <row r="78" spans="1:20" x14ac:dyDescent="0.25">
      <c r="A78" s="3">
        <f t="shared" si="10"/>
        <v>8.7499999999999929</v>
      </c>
      <c r="B78" s="3">
        <f>AVERAGE('1B'!$J77:$J107) + Calibration!$C$11</f>
        <v>395.85425853434367</v>
      </c>
      <c r="C78" s="2">
        <f>'1B'!K107</f>
        <v>913.86072784851615</v>
      </c>
      <c r="D78" s="2">
        <f>'1B'!L107</f>
        <v>505.06149314534935</v>
      </c>
      <c r="E78" s="3">
        <f t="shared" si="6"/>
        <v>2.9336619468316965</v>
      </c>
      <c r="G78" s="3">
        <f>AVERAGE('2B'!$J77:$J107) + Calibration!$C$11</f>
        <v>405.25663933059593</v>
      </c>
      <c r="H78" s="3">
        <f>'2B'!K107</f>
        <v>1271.5143577650308</v>
      </c>
      <c r="I78" s="3">
        <f>'2B'!L107</f>
        <v>495.70368938312481</v>
      </c>
      <c r="J78" s="3">
        <f t="shared" si="7"/>
        <v>4.9059373873939736</v>
      </c>
      <c r="L78" s="3">
        <f>AVERAGE('3B'!$J77:$J107) + Calibration!$C$11</f>
        <v>399.31683815741064</v>
      </c>
      <c r="M78" s="3">
        <f>'3B'!K107</f>
        <v>1796.1403172388452</v>
      </c>
      <c r="N78" s="3">
        <f>'3B'!L107</f>
        <v>486.79932374169891</v>
      </c>
      <c r="O78" s="3">
        <f t="shared" si="8"/>
        <v>7.9107272394641308</v>
      </c>
      <c r="Q78" s="3">
        <f>AVERAGE('4B'!$K221:$K251) + Calibration!$C$11</f>
        <v>396.47158461378706</v>
      </c>
      <c r="R78" s="3">
        <f>'4B'!L251</f>
        <v>732.93005601362609</v>
      </c>
      <c r="S78" s="3">
        <f>'4B'!M251</f>
        <v>482.14098640106715</v>
      </c>
      <c r="T78" s="3">
        <f t="shared" si="9"/>
        <v>1.9054885850010812</v>
      </c>
    </row>
    <row r="79" spans="1:20" x14ac:dyDescent="0.25">
      <c r="A79" s="3">
        <f t="shared" si="10"/>
        <v>8.8333333333333268</v>
      </c>
      <c r="B79" s="3">
        <f>AVERAGE('1B'!$J78:$J108) + Calibration!$C$11</f>
        <v>395.46842830019534</v>
      </c>
      <c r="C79" s="2">
        <f>'1B'!K108</f>
        <v>922.15471091748441</v>
      </c>
      <c r="D79" s="2">
        <f>'1B'!L108</f>
        <v>503.28886562072637</v>
      </c>
      <c r="E79" s="3">
        <f t="shared" si="6"/>
        <v>2.9828189352119185</v>
      </c>
      <c r="G79" s="3">
        <f>AVERAGE('2B'!$J78:$J108) + Calibration!$C$11</f>
        <v>405.10626434936108</v>
      </c>
      <c r="H79" s="3">
        <f>'2B'!K108</f>
        <v>979.40355890585522</v>
      </c>
      <c r="I79" s="3">
        <f>'2B'!L108</f>
        <v>496.81672220583562</v>
      </c>
      <c r="J79" s="3">
        <f t="shared" si="7"/>
        <v>3.2524576796104605</v>
      </c>
      <c r="L79" s="3">
        <f>AVERAGE('3B'!$J78:$J108) + Calibration!$C$11</f>
        <v>399.30694448597239</v>
      </c>
      <c r="M79" s="3">
        <f>'3B'!K108</f>
        <v>1255.8164393273773</v>
      </c>
      <c r="N79" s="3">
        <f>'3B'!L108</f>
        <v>486.59316716058527</v>
      </c>
      <c r="O79" s="3">
        <f t="shared" si="8"/>
        <v>4.8507295969547117</v>
      </c>
      <c r="Q79" s="3">
        <f>AVERAGE('4B'!$K222:$K252) + Calibration!$C$11</f>
        <v>396.67538280901562</v>
      </c>
      <c r="R79" s="3">
        <f>'4B'!L252</f>
        <v>642.90978845073062</v>
      </c>
      <c r="S79" s="3">
        <f>'4B'!M252</f>
        <v>481.93488341101818</v>
      </c>
      <c r="T79" s="3">
        <f t="shared" si="9"/>
        <v>1.3945163788942965</v>
      </c>
    </row>
    <row r="80" spans="1:20" x14ac:dyDescent="0.25">
      <c r="A80" s="3">
        <f t="shared" si="10"/>
        <v>8.9166666666666607</v>
      </c>
      <c r="B80" s="3">
        <f>AVERAGE('1B'!$J79:$J109) + Calibration!$C$11</f>
        <v>395.072705581778</v>
      </c>
      <c r="C80" s="2">
        <f>'1B'!K109</f>
        <v>924.58224026136736</v>
      </c>
      <c r="D80" s="2">
        <f>'1B'!L109</f>
        <v>503.74230374152489</v>
      </c>
      <c r="E80" s="3">
        <f t="shared" si="6"/>
        <v>2.9988080543293889</v>
      </c>
      <c r="G80" s="3">
        <f>AVERAGE('2B'!$J79:$J109) + Calibration!$C$11</f>
        <v>405.22300306375553</v>
      </c>
      <c r="H80" s="3">
        <f>'2B'!K109</f>
        <v>1062.6672845848291</v>
      </c>
      <c r="I80" s="3">
        <f>'2B'!L109</f>
        <v>495.49753280201116</v>
      </c>
      <c r="J80" s="3">
        <f t="shared" si="7"/>
        <v>3.7233497747895976</v>
      </c>
      <c r="L80" s="3">
        <f>AVERAGE('3B'!$J79:$J109) + Calibration!$C$11</f>
        <v>399.35047422638945</v>
      </c>
      <c r="M80" s="3">
        <f>'3B'!K109</f>
        <v>1591.8246747835672</v>
      </c>
      <c r="N80" s="3">
        <f>'3B'!L109</f>
        <v>486.38706417053629</v>
      </c>
      <c r="O80" s="3">
        <f t="shared" si="8"/>
        <v>6.7534218045284717</v>
      </c>
      <c r="Q80" s="3">
        <f>AVERAGE('4B'!$K223:$K253) + Calibration!$C$11</f>
        <v>397.08099919887104</v>
      </c>
      <c r="R80" s="3">
        <f>'4B'!L253</f>
        <v>736.0049343378646</v>
      </c>
      <c r="S80" s="3">
        <f>'4B'!M253</f>
        <v>481.23405656840532</v>
      </c>
      <c r="T80" s="3">
        <f t="shared" si="9"/>
        <v>1.9194514167055328</v>
      </c>
    </row>
    <row r="81" spans="1:20" x14ac:dyDescent="0.25">
      <c r="A81" s="3">
        <f t="shared" si="10"/>
        <v>8.9999999999999947</v>
      </c>
      <c r="B81" s="3">
        <f>AVERAGE('1B'!$J80:$J110) + Calibration!$C$11</f>
        <v>394.77195561930819</v>
      </c>
      <c r="C81" s="2">
        <f>'1B'!K110</f>
        <v>921.06238663725037</v>
      </c>
      <c r="D81" s="2">
        <f>'1B'!L110</f>
        <v>503.28886562072637</v>
      </c>
      <c r="E81" s="3">
        <f t="shared" si="6"/>
        <v>2.9805770814081738</v>
      </c>
      <c r="G81" s="3">
        <f>AVERAGE('2B'!$J80:$J110) + Calibration!$C$11</f>
        <v>405.42482224769026</v>
      </c>
      <c r="H81" s="3">
        <f>'2B'!K110</f>
        <v>1207.3066387166693</v>
      </c>
      <c r="I81" s="3">
        <f>'2B'!L110</f>
        <v>494.1783969892515</v>
      </c>
      <c r="J81" s="3">
        <f t="shared" si="7"/>
        <v>4.5413528791366389</v>
      </c>
      <c r="L81" s="3">
        <f>AVERAGE('3B'!$J80:$J110) + Calibration!$C$11</f>
        <v>399.28715852812701</v>
      </c>
      <c r="M81" s="3">
        <f>'3B'!K110</f>
        <v>1575.4389933172915</v>
      </c>
      <c r="N81" s="3">
        <f>'3B'!L110</f>
        <v>486.13972903978674</v>
      </c>
      <c r="O81" s="3">
        <f t="shared" si="8"/>
        <v>6.6609822189779546</v>
      </c>
      <c r="Q81" s="3">
        <f>AVERAGE('4B'!$K224:$K254) + Calibration!$C$11</f>
        <v>397.30656236323892</v>
      </c>
      <c r="R81" s="3">
        <f>'4B'!L254</f>
        <v>739.07976411184006</v>
      </c>
      <c r="S81" s="3">
        <f>'4B'!M254</f>
        <v>481.68754828026852</v>
      </c>
      <c r="T81" s="3">
        <f t="shared" si="9"/>
        <v>1.9355878658121448</v>
      </c>
    </row>
    <row r="82" spans="1:20" x14ac:dyDescent="0.25">
      <c r="A82" s="3">
        <f t="shared" si="10"/>
        <v>9.0833333333333286</v>
      </c>
      <c r="B82" s="3">
        <f>AVERAGE('1B'!$J81:$J111) + Calibration!$C$11</f>
        <v>394.66511037849034</v>
      </c>
      <c r="C82" s="2">
        <f>'1B'!K111</f>
        <v>955.1688696704897</v>
      </c>
      <c r="D82" s="2">
        <f>'1B'!L111</f>
        <v>502.17583279801556</v>
      </c>
      <c r="E82" s="3">
        <f t="shared" si="6"/>
        <v>3.1743397951537191</v>
      </c>
      <c r="G82" s="3">
        <f>AVERAGE('2B'!$J81:$J111) + Calibration!$C$11</f>
        <v>405.68204246974307</v>
      </c>
      <c r="H82" s="3">
        <f>'2B'!K111</f>
        <v>1189.8285399154886</v>
      </c>
      <c r="I82" s="3">
        <f>'2B'!L111</f>
        <v>493.72490527738819</v>
      </c>
      <c r="J82" s="3">
        <f t="shared" si="7"/>
        <v>4.4409112174673053</v>
      </c>
      <c r="L82" s="3">
        <f>AVERAGE('3B'!$J81:$J111) + Calibration!$C$11</f>
        <v>399.21197054285568</v>
      </c>
      <c r="M82" s="3">
        <f>'3B'!K111</f>
        <v>2001.7507507095056</v>
      </c>
      <c r="N82" s="3">
        <f>'3B'!L111</f>
        <v>484.5732086276023</v>
      </c>
      <c r="O82" s="3">
        <f t="shared" si="8"/>
        <v>9.0757689646644728</v>
      </c>
      <c r="Q82" s="3">
        <f>AVERAGE('4B'!$K225:$K255) + Calibration!$C$11</f>
        <v>397.67062802397112</v>
      </c>
      <c r="R82" s="3">
        <f>'4B'!L255</f>
        <v>837.83907905239823</v>
      </c>
      <c r="S82" s="3">
        <f>'4B'!M255</f>
        <v>483.04791623372887</v>
      </c>
      <c r="T82" s="3">
        <f t="shared" si="9"/>
        <v>2.4928365019989105</v>
      </c>
    </row>
    <row r="83" spans="1:20" x14ac:dyDescent="0.25">
      <c r="A83" s="3">
        <f t="shared" si="10"/>
        <v>9.1666666666666625</v>
      </c>
      <c r="B83" s="3">
        <f>AVERAGE('1B'!$J82:$J112) + Calibration!$C$11</f>
        <v>394.51671421068767</v>
      </c>
      <c r="C83" s="2">
        <f>'1B'!K112</f>
        <v>920.86001295677329</v>
      </c>
      <c r="D83" s="2">
        <f>'1B'!L112</f>
        <v>502.38193578806465</v>
      </c>
      <c r="E83" s="3">
        <f t="shared" si="6"/>
        <v>2.9808764908778569</v>
      </c>
      <c r="G83" s="3">
        <f>AVERAGE('2B'!$J82:$J112) + Calibration!$C$11</f>
        <v>405.83043843968414</v>
      </c>
      <c r="H83" s="3">
        <f>'2B'!K112</f>
        <v>1204.2317644382861</v>
      </c>
      <c r="I83" s="3">
        <f>'2B'!L112</f>
        <v>492.6118724546775</v>
      </c>
      <c r="J83" s="3">
        <f t="shared" si="7"/>
        <v>4.5216415761817279</v>
      </c>
      <c r="L83" s="3">
        <f>AVERAGE('3B'!$J82:$J112) + Calibration!$C$11</f>
        <v>398.98640856565731</v>
      </c>
      <c r="M83" s="3">
        <f>'3B'!K112</f>
        <v>997.97407908779644</v>
      </c>
      <c r="N83" s="3">
        <f>'3B'!L112</f>
        <v>483.91361392569002</v>
      </c>
      <c r="O83" s="3">
        <f t="shared" si="8"/>
        <v>3.3922883973991409</v>
      </c>
      <c r="Q83" s="3">
        <f>AVERAGE('4B'!$K226:$K256) + Calibration!$C$11</f>
        <v>397.9258694325917</v>
      </c>
      <c r="R83" s="3">
        <f>'4B'!L256</f>
        <v>685.95769658796507</v>
      </c>
      <c r="S83" s="3">
        <f>'4B'!M256</f>
        <v>485.68624145031299</v>
      </c>
      <c r="T83" s="3">
        <f t="shared" si="9"/>
        <v>1.6312306136270194</v>
      </c>
    </row>
    <row r="84" spans="1:20" x14ac:dyDescent="0.25">
      <c r="A84" s="3">
        <f t="shared" si="10"/>
        <v>9.2499999999999964</v>
      </c>
      <c r="B84" s="3">
        <f>AVERAGE('1B'!$J83:$J113) + Calibration!$C$11</f>
        <v>394.30302372905186</v>
      </c>
      <c r="C84" s="2">
        <f>'1B'!K113</f>
        <v>937.00300379483156</v>
      </c>
      <c r="D84" s="2">
        <f>'1B'!L113</f>
        <v>501.26890296535385</v>
      </c>
      <c r="E84" s="3">
        <f t="shared" si="6"/>
        <v>3.073510418071026</v>
      </c>
      <c r="G84" s="3">
        <f>AVERAGE('2B'!$J83:$J113) + Calibration!$C$11</f>
        <v>406.01247166577343</v>
      </c>
      <c r="H84" s="3">
        <f>'2B'!K113</f>
        <v>1119.9161325731998</v>
      </c>
      <c r="I84" s="3">
        <f>'2B'!L113</f>
        <v>492.6118724546775</v>
      </c>
      <c r="J84" s="3">
        <f t="shared" si="7"/>
        <v>4.0431000919367381</v>
      </c>
      <c r="L84" s="3">
        <f>AVERAGE('3B'!$J83:$J113) + Calibration!$C$11</f>
        <v>399.06159655092858</v>
      </c>
      <c r="M84" s="3">
        <f>'3B'!K113</f>
        <v>2004.7852109396226</v>
      </c>
      <c r="N84" s="3">
        <f>'3B'!L113</f>
        <v>483.91361392569002</v>
      </c>
      <c r="O84" s="3">
        <f t="shared" si="8"/>
        <v>9.0938058570927627</v>
      </c>
      <c r="Q84" s="3">
        <f>AVERAGE('4B'!$K227:$K257) + Calibration!$C$11</f>
        <v>398.12966644065085</v>
      </c>
      <c r="R84" s="3">
        <f>'4B'!L257</f>
        <v>645.09457861613328</v>
      </c>
      <c r="S84" s="3">
        <f>'4B'!M257</f>
        <v>485.93362604973777</v>
      </c>
      <c r="T84" s="3">
        <f t="shared" si="9"/>
        <v>1.398653507187043</v>
      </c>
    </row>
    <row r="85" spans="1:20" x14ac:dyDescent="0.25">
      <c r="A85" s="3">
        <f t="shared" si="10"/>
        <v>9.3333333333333304</v>
      </c>
      <c r="B85" s="3">
        <f>AVERAGE('1B'!$J84:$J114) + Calibration!$C$11</f>
        <v>394.03591003342245</v>
      </c>
      <c r="C85" s="2">
        <f>'1B'!K114</f>
        <v>947.27944380727797</v>
      </c>
      <c r="D85" s="2">
        <f>'1B'!L114</f>
        <v>501.26890296535385</v>
      </c>
      <c r="E85" s="3">
        <f t="shared" si="6"/>
        <v>3.1332224566845785</v>
      </c>
      <c r="G85" s="3">
        <f>AVERAGE('2B'!$J84:$J114) + Calibration!$C$11</f>
        <v>405.83043942899195</v>
      </c>
      <c r="H85" s="3">
        <f>'2B'!K114</f>
        <v>1004.3260152156979</v>
      </c>
      <c r="I85" s="3">
        <f>'2B'!L114</f>
        <v>492.15843433387897</v>
      </c>
      <c r="J85" s="3">
        <f t="shared" si="7"/>
        <v>3.3895014831710473</v>
      </c>
      <c r="L85" s="3">
        <f>AVERAGE('3B'!$J84:$J114) + Calibration!$C$11</f>
        <v>399.25352226128666</v>
      </c>
      <c r="M85" s="3">
        <f>'3B'!K114</f>
        <v>2006.9698514083802</v>
      </c>
      <c r="N85" s="3">
        <f>'3B'!L114</f>
        <v>484.36710151516365</v>
      </c>
      <c r="O85" s="3">
        <f t="shared" si="8"/>
        <v>9.1050913367226727</v>
      </c>
      <c r="Q85" s="3">
        <f>AVERAGE('4B'!$K228:$K258) + Calibration!$C$11</f>
        <v>398.13955991422745</v>
      </c>
      <c r="R85" s="3">
        <f>'4B'!L258</f>
        <v>648.16940839010863</v>
      </c>
      <c r="S85" s="3">
        <f>'4B'!M258</f>
        <v>481.23405656840532</v>
      </c>
      <c r="T85" s="3">
        <f t="shared" si="9"/>
        <v>1.4160113734041337</v>
      </c>
    </row>
    <row r="86" spans="1:20" x14ac:dyDescent="0.25">
      <c r="A86" s="3">
        <f t="shared" si="10"/>
        <v>9.4166666666666643</v>
      </c>
      <c r="B86" s="3">
        <f>AVERAGE('1B'!$J85:$J115) + Calibration!$C$11</f>
        <v>393.91719349490342</v>
      </c>
      <c r="C86" s="2">
        <f>'1B'!K115</f>
        <v>958.85067888096228</v>
      </c>
      <c r="D86" s="2">
        <f>'1B'!L115</f>
        <v>500.60930826344156</v>
      </c>
      <c r="E86" s="3">
        <f t="shared" si="6"/>
        <v>3.199426970018997</v>
      </c>
      <c r="G86" s="3">
        <f>AVERAGE('2B'!$J85:$J115) + Calibration!$C$11</f>
        <v>405.8205471425847</v>
      </c>
      <c r="H86" s="3">
        <f>'2B'!K115</f>
        <v>1065.4993711344689</v>
      </c>
      <c r="I86" s="3">
        <f>'2B'!L115</f>
        <v>492.36453732392783</v>
      </c>
      <c r="J86" s="3">
        <f t="shared" si="7"/>
        <v>3.7360048140671487</v>
      </c>
      <c r="L86" s="3">
        <f>AVERAGE('3B'!$J85:$J115) + Calibration!$C$11</f>
        <v>399.46721294078412</v>
      </c>
      <c r="M86" s="3">
        <f>'3B'!K115</f>
        <v>2006.5247830538308</v>
      </c>
      <c r="N86" s="3">
        <f>'3B'!L115</f>
        <v>483.25406869245296</v>
      </c>
      <c r="O86" s="3">
        <f t="shared" si="8"/>
        <v>9.1013605410187637</v>
      </c>
      <c r="Q86" s="3">
        <f>AVERAGE('4B'!$K229:$K259) + Calibration!$C$11</f>
        <v>398.14945338780404</v>
      </c>
      <c r="R86" s="3">
        <f>'4B'!L259</f>
        <v>645.98461822470608</v>
      </c>
      <c r="S86" s="3">
        <f>'4B'!M259</f>
        <v>480.36835887644418</v>
      </c>
      <c r="T86" s="3">
        <f t="shared" si="9"/>
        <v>1.4035820694119818</v>
      </c>
    </row>
    <row r="87" spans="1:20" x14ac:dyDescent="0.25">
      <c r="A87" s="3">
        <f t="shared" si="10"/>
        <v>9.4999999999999982</v>
      </c>
      <c r="B87" s="3">
        <f>AVERAGE('1B'!$J86:$J116) + Calibration!$C$11</f>
        <v>393.79056229624001</v>
      </c>
      <c r="C87" s="2">
        <f>'1B'!K116</f>
        <v>1004.0833205416255</v>
      </c>
      <c r="D87" s="2">
        <f>'1B'!L116</f>
        <v>500.40320527339259</v>
      </c>
      <c r="E87" s="3">
        <f t="shared" si="6"/>
        <v>3.4563132843917539</v>
      </c>
      <c r="G87" s="3">
        <f>AVERAGE('2B'!$J86:$J116) + Calibration!$C$11</f>
        <v>405.76712511576045</v>
      </c>
      <c r="H87" s="3">
        <f>'2B'!K116</f>
        <v>1179.7542793824666</v>
      </c>
      <c r="I87" s="3">
        <f>'2B'!L116</f>
        <v>491.95228187515477</v>
      </c>
      <c r="J87" s="3">
        <f t="shared" si="7"/>
        <v>4.3833751049770271</v>
      </c>
      <c r="L87" s="3">
        <f>AVERAGE('3B'!$J86:$J116) + Calibration!$C$11</f>
        <v>399.54239993674759</v>
      </c>
      <c r="M87" s="3">
        <f>'3B'!K116</f>
        <v>2006.5247830538308</v>
      </c>
      <c r="N87" s="3">
        <f>'3B'!L116</f>
        <v>484.36710151516365</v>
      </c>
      <c r="O87" s="3">
        <f t="shared" si="8"/>
        <v>9.1009347292924208</v>
      </c>
      <c r="Q87" s="3">
        <f>AVERAGE('4B'!$K230:$K260) + Calibration!$C$11</f>
        <v>398.43833205257278</v>
      </c>
      <c r="R87" s="3">
        <f>'4B'!L260</f>
        <v>645.98461822470608</v>
      </c>
      <c r="S87" s="3">
        <f>'4B'!M260</f>
        <v>485.02669621707594</v>
      </c>
      <c r="T87" s="3">
        <f t="shared" si="9"/>
        <v>1.4019460428441948</v>
      </c>
    </row>
    <row r="88" spans="1:20" x14ac:dyDescent="0.25">
      <c r="A88" s="3">
        <f t="shared" si="10"/>
        <v>9.5833333333333321</v>
      </c>
      <c r="B88" s="3">
        <f>AVERAGE('1B'!$J87:$J117) + Calibration!$C$11</f>
        <v>393.81034825408551</v>
      </c>
      <c r="C88" s="2">
        <f>'1B'!K117</f>
        <v>992.95715786834614</v>
      </c>
      <c r="D88" s="2">
        <f>'1B'!L117</f>
        <v>501.06279997530487</v>
      </c>
      <c r="E88" s="3">
        <f t="shared" si="6"/>
        <v>3.3931896608513683</v>
      </c>
      <c r="G88" s="3">
        <f>AVERAGE('2B'!$J87:$J117) + Calibration!$C$11</f>
        <v>405.62862143222662</v>
      </c>
      <c r="H88" s="3">
        <f>'2B'!K117</f>
        <v>1149.1676499733442</v>
      </c>
      <c r="I88" s="3">
        <f>'2B'!L117</f>
        <v>491.04535204249305</v>
      </c>
      <c r="J88" s="3">
        <f t="shared" si="7"/>
        <v>4.2109361238350154</v>
      </c>
      <c r="L88" s="3">
        <f>AVERAGE('3B'!$J87:$J117) + Calibration!$C$11</f>
        <v>399.47908443634674</v>
      </c>
      <c r="M88" s="3">
        <f>'3B'!K117</f>
        <v>2007.2127402835056</v>
      </c>
      <c r="N88" s="3">
        <f>'3B'!L117</f>
        <v>483.46017168250194</v>
      </c>
      <c r="O88" s="3">
        <f t="shared" si="8"/>
        <v>9.1051894642242726</v>
      </c>
      <c r="Q88" s="3">
        <f>AVERAGE('4B'!$K231:$K261) + Calibration!$C$11</f>
        <v>398.6935734611933</v>
      </c>
      <c r="R88" s="3">
        <f>'4B'!L261</f>
        <v>643.15253572092161</v>
      </c>
      <c r="S88" s="3">
        <f>'4B'!M261</f>
        <v>484.82054375835196</v>
      </c>
      <c r="T88" s="3">
        <f t="shared" si="9"/>
        <v>1.3844613873120784</v>
      </c>
    </row>
    <row r="89" spans="1:20" x14ac:dyDescent="0.25">
      <c r="A89" s="3">
        <f t="shared" si="10"/>
        <v>9.6666666666666661</v>
      </c>
      <c r="B89" s="3">
        <f>AVERAGE('1B'!$J88:$J118) + Calibration!$C$11</f>
        <v>393.79847695638443</v>
      </c>
      <c r="C89" s="2">
        <f>'1B'!K118</f>
        <v>966.49730892371963</v>
      </c>
      <c r="D89" s="2">
        <f>'1B'!L118</f>
        <v>501.51623809610339</v>
      </c>
      <c r="E89" s="3">
        <f t="shared" si="6"/>
        <v>3.2434049956208995</v>
      </c>
      <c r="G89" s="3">
        <f>AVERAGE('2B'!$J88:$J118) + Calibration!$C$11</f>
        <v>405.17947549981574</v>
      </c>
      <c r="H89" s="3">
        <f>'2B'!K118</f>
        <v>1120.3206897789566</v>
      </c>
      <c r="I89" s="3">
        <f>'2B'!L118</f>
        <v>491.95228187515477</v>
      </c>
      <c r="J89" s="3">
        <f t="shared" si="7"/>
        <v>4.0501088137362533</v>
      </c>
      <c r="L89" s="3">
        <f>AVERAGE('3B'!$J88:$J118) + Calibration!$C$11</f>
        <v>399.47908443634668</v>
      </c>
      <c r="M89" s="3">
        <f>'3B'!K118</f>
        <v>1431.8920524745015</v>
      </c>
      <c r="N89" s="3">
        <f>'3B'!L118</f>
        <v>484.36710151516365</v>
      </c>
      <c r="O89" s="3">
        <f t="shared" si="8"/>
        <v>5.8469359306633617</v>
      </c>
      <c r="Q89" s="3">
        <f>AVERAGE('4B'!$K232:$K262) + Calibration!$C$11</f>
        <v>398.89737046925256</v>
      </c>
      <c r="R89" s="3">
        <f>'4B'!L262</f>
        <v>763.11212821699155</v>
      </c>
      <c r="S89" s="3">
        <f>'4B'!M262</f>
        <v>484.36710151516365</v>
      </c>
      <c r="T89" s="3">
        <f t="shared" si="9"/>
        <v>2.0626826855921534</v>
      </c>
    </row>
    <row r="90" spans="1:20" x14ac:dyDescent="0.25">
      <c r="A90" s="3">
        <f t="shared" si="10"/>
        <v>9.75</v>
      </c>
      <c r="B90" s="3">
        <f>AVERAGE('1B'!$J89:$J119) + Calibration!$C$11</f>
        <v>394.12890635027628</v>
      </c>
      <c r="C90" s="2">
        <f>'1B'!K119</f>
        <v>966.09275576381822</v>
      </c>
      <c r="D90" s="2">
        <f>'1B'!L119</f>
        <v>501.06279997530487</v>
      </c>
      <c r="E90" s="3">
        <f t="shared" si="6"/>
        <v>3.239242517973655</v>
      </c>
      <c r="G90" s="3">
        <f>AVERAGE('2B'!$J89:$J119) + Calibration!$C$11</f>
        <v>405.06273658755964</v>
      </c>
      <c r="H90" s="3">
        <f>'2B'!K119</f>
        <v>1160.5365113665512</v>
      </c>
      <c r="I90" s="3">
        <f>'2B'!L119</f>
        <v>492.15843433387897</v>
      </c>
      <c r="J90" s="3">
        <f t="shared" si="7"/>
        <v>4.278526999542609</v>
      </c>
      <c r="L90" s="3">
        <f>AVERAGE('3B'!$J89:$J119) + Calibration!$C$11</f>
        <v>399.32870945511178</v>
      </c>
      <c r="M90" s="3">
        <f>'3B'!K119</f>
        <v>1151.7974599430331</v>
      </c>
      <c r="N90" s="3">
        <f>'3B'!L119</f>
        <v>483.70751093564115</v>
      </c>
      <c r="O90" s="3">
        <f t="shared" si="8"/>
        <v>4.2615084371611598</v>
      </c>
      <c r="Q90" s="3">
        <f>AVERAGE('4B'!$K233:$K263) + Calibration!$C$11</f>
        <v>399.47512661162062</v>
      </c>
      <c r="R90" s="3">
        <f>'4B'!L263</f>
        <v>701.04873268964786</v>
      </c>
      <c r="S90" s="3">
        <f>'4B'!M263</f>
        <v>482.80058110297932</v>
      </c>
      <c r="T90" s="3">
        <f t="shared" si="9"/>
        <v>1.7079227089407993</v>
      </c>
    </row>
    <row r="91" spans="1:20" x14ac:dyDescent="0.25">
      <c r="A91" s="3">
        <f t="shared" si="10"/>
        <v>9.8333333333333339</v>
      </c>
      <c r="B91" s="3">
        <f>AVERAGE('1B'!$J90:$J120) + Calibration!$C$11</f>
        <v>394.40591253017453</v>
      </c>
      <c r="C91" s="2">
        <f>'1B'!K120</f>
        <v>949.70697315116092</v>
      </c>
      <c r="D91" s="2">
        <f>'1B'!L120</f>
        <v>501.96968033929159</v>
      </c>
      <c r="E91" s="3">
        <f t="shared" si="6"/>
        <v>3.1448749911094946</v>
      </c>
      <c r="G91" s="3">
        <f>AVERAGE('2B'!$J90:$J120) + Calibration!$C$11</f>
        <v>404.73032818237397</v>
      </c>
      <c r="H91" s="3">
        <f>'2B'!K120</f>
        <v>1264.3126989762964</v>
      </c>
      <c r="I91" s="3">
        <f>'2B'!L120</f>
        <v>492.6118724546775</v>
      </c>
      <c r="J91" s="3">
        <f t="shared" si="7"/>
        <v>4.8681324283540368</v>
      </c>
      <c r="L91" s="3">
        <f>AVERAGE('3B'!$J90:$J120) + Calibration!$C$11</f>
        <v>399.43555489379133</v>
      </c>
      <c r="M91" s="3">
        <f>'3B'!K120</f>
        <v>1616.9495047738872</v>
      </c>
      <c r="N91" s="3">
        <f>'3B'!L120</f>
        <v>483.04791623372887</v>
      </c>
      <c r="O91" s="3">
        <f t="shared" si="8"/>
        <v>6.8952311526706032</v>
      </c>
      <c r="Q91" s="3">
        <f>AVERAGE('4B'!$K234:$K264) + Calibration!$C$11</f>
        <v>400.00935301357174</v>
      </c>
      <c r="R91" s="3">
        <f>'4B'!L264</f>
        <v>1044.9463899631942</v>
      </c>
      <c r="S91" s="3">
        <f>'4B'!M264</f>
        <v>482.80058110297932</v>
      </c>
      <c r="T91" s="3">
        <f t="shared" si="9"/>
        <v>3.6525166295828151</v>
      </c>
    </row>
    <row r="92" spans="1:20" x14ac:dyDescent="0.25">
      <c r="A92" s="3">
        <f t="shared" si="10"/>
        <v>9.9166666666666679</v>
      </c>
      <c r="B92" s="3">
        <f>AVERAGE('1B'!$J91:$J121) + Calibration!$C$11</f>
        <v>394.84318736274594</v>
      </c>
      <c r="C92" s="2">
        <f>'1B'!K121</f>
        <v>947.72451216182765</v>
      </c>
      <c r="D92" s="2">
        <f>'1B'!L121</f>
        <v>501.26890296535385</v>
      </c>
      <c r="E92" s="3">
        <f t="shared" si="6"/>
        <v>3.1311711334887478</v>
      </c>
      <c r="G92" s="3">
        <f>AVERAGE('2B'!$J91:$J121) + Calibration!$C$11</f>
        <v>404.46321567391385</v>
      </c>
      <c r="H92" s="3">
        <f>'2B'!K121</f>
        <v>1240.2802863208817</v>
      </c>
      <c r="I92" s="3">
        <f>'2B'!L121</f>
        <v>494.1783969892515</v>
      </c>
      <c r="J92" s="3">
        <f t="shared" si="7"/>
        <v>4.7335407565773107</v>
      </c>
      <c r="L92" s="3">
        <f>AVERAGE('3B'!$J91:$J121) + Calibration!$C$11</f>
        <v>399.56416510374839</v>
      </c>
      <c r="M92" s="3">
        <f>'3B'!K121</f>
        <v>2006.9698514083802</v>
      </c>
      <c r="N92" s="3">
        <f>'3B'!L121</f>
        <v>483.46017168250194</v>
      </c>
      <c r="O92" s="3">
        <f t="shared" si="8"/>
        <v>9.103332051578624</v>
      </c>
      <c r="Q92" s="3">
        <f>AVERAGE('4B'!$K235:$K265) + Calibration!$C$11</f>
        <v>400.34176122089588</v>
      </c>
      <c r="R92" s="3">
        <f>'4B'!L265</f>
        <v>960.38806746989064</v>
      </c>
      <c r="S92" s="3">
        <f>'4B'!M265</f>
        <v>482.14098640106715</v>
      </c>
      <c r="T92" s="3">
        <f t="shared" si="9"/>
        <v>3.171749069623782</v>
      </c>
    </row>
    <row r="93" spans="1:20" x14ac:dyDescent="0.25">
      <c r="B93" s="3">
        <f>AVERAGE(B2:B92)</f>
        <v>397.45873937959709</v>
      </c>
      <c r="D93" s="3">
        <f>AVERAGE(D2:D92)</f>
        <v>499.33916072998733</v>
      </c>
      <c r="G93" s="3">
        <f>AVERAGE(G2:G92)</f>
        <v>403.48331811606499</v>
      </c>
      <c r="I93" s="3">
        <f>AVERAGE(I2:I92)</f>
        <v>491.36737337576574</v>
      </c>
      <c r="L93" s="3">
        <f>AVERAGE(L2:L92)</f>
        <v>400.05635554748926</v>
      </c>
      <c r="N93" s="3">
        <f>AVERAGE(N2:N92)</f>
        <v>484.47290424719785</v>
      </c>
      <c r="Q93" s="3">
        <f>AVERAGE(Q2:Q92)</f>
        <v>397.21785439664382</v>
      </c>
      <c r="S93" s="3">
        <f>AVERAGE(S2:S92)</f>
        <v>481.34080387730774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41747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-20.813822435185614</v>
      </c>
      <c r="D11" s="2">
        <f>AVERAGE(E11:E14)</f>
        <v>420.81382243518561</v>
      </c>
      <c r="E11" s="2">
        <f>AVERAGE('4B'!O2)</f>
        <v>420.96368600384181</v>
      </c>
    </row>
    <row r="12" spans="1:5" x14ac:dyDescent="0.25">
      <c r="E12" s="2">
        <f>'3B'!N2</f>
        <v>421.14151779175944</v>
      </c>
    </row>
    <row r="13" spans="1:5" x14ac:dyDescent="0.25">
      <c r="E13" s="2">
        <f>'2B'!N2</f>
        <v>423.36498657930753</v>
      </c>
    </row>
    <row r="14" spans="1:5" x14ac:dyDescent="0.25">
      <c r="E14" s="2">
        <f>'1B'!N2</f>
        <v>417.78509936583367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4B</vt:lpstr>
      <vt:lpstr>3B</vt:lpstr>
      <vt:lpstr>2B</vt:lpstr>
      <vt:lpstr>1B</vt:lpstr>
      <vt:lpstr>1B - 2B - 3B - 4B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2015-04-24T03:47:51Z</dcterms:modified>
</cp:coreProperties>
</file>